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Лист1!$5:$7</definedName>
  </definedNames>
  <calcPr calcId="125725"/>
</workbook>
</file>

<file path=xl/calcChain.xml><?xml version="1.0" encoding="utf-8"?>
<calcChain xmlns="http://schemas.openxmlformats.org/spreadsheetml/2006/main">
  <c r="P8" i="1"/>
  <c r="F180" l="1"/>
  <c r="H183"/>
  <c r="I183"/>
  <c r="J183"/>
  <c r="K183"/>
  <c r="L183"/>
  <c r="M183"/>
  <c r="R175"/>
  <c r="S175" s="1"/>
  <c r="R176"/>
  <c r="S176" s="1"/>
  <c r="R177"/>
  <c r="R178"/>
  <c r="R179"/>
  <c r="R174"/>
  <c r="R181"/>
  <c r="P181"/>
  <c r="P179"/>
  <c r="P178"/>
  <c r="S178" s="1"/>
  <c r="P177"/>
  <c r="S177" s="1"/>
  <c r="P174"/>
  <c r="N180"/>
  <c r="S181" l="1"/>
  <c r="S174"/>
  <c r="R180"/>
  <c r="P182"/>
  <c r="S179"/>
  <c r="S180" s="1"/>
  <c r="P180"/>
  <c r="O173" l="1"/>
  <c r="Q173"/>
  <c r="R171"/>
  <c r="R170"/>
  <c r="S170" s="1"/>
  <c r="P170"/>
  <c r="P171"/>
  <c r="R168"/>
  <c r="R167"/>
  <c r="R166"/>
  <c r="R165"/>
  <c r="R164"/>
  <c r="R163"/>
  <c r="R162"/>
  <c r="R161"/>
  <c r="R160"/>
  <c r="R159"/>
  <c r="R158"/>
  <c r="R157"/>
  <c r="P168"/>
  <c r="P167"/>
  <c r="P166"/>
  <c r="P165"/>
  <c r="P164"/>
  <c r="P163"/>
  <c r="P162"/>
  <c r="P161"/>
  <c r="P160"/>
  <c r="P159"/>
  <c r="P158"/>
  <c r="P157"/>
  <c r="R155"/>
  <c r="R154"/>
  <c r="R153"/>
  <c r="R152"/>
  <c r="R151"/>
  <c r="R150"/>
  <c r="R149"/>
  <c r="R148"/>
  <c r="R147"/>
  <c r="R146"/>
  <c r="R145"/>
  <c r="R144"/>
  <c r="R143"/>
  <c r="R142"/>
  <c r="R141"/>
  <c r="R140"/>
  <c r="R139"/>
  <c r="R138"/>
  <c r="R137"/>
  <c r="R136"/>
  <c r="R135"/>
  <c r="R134"/>
  <c r="R133"/>
  <c r="R132"/>
  <c r="R131"/>
  <c r="R129"/>
  <c r="R128"/>
  <c r="R124"/>
  <c r="R125"/>
  <c r="R126"/>
  <c r="R127"/>
  <c r="R123"/>
  <c r="P155"/>
  <c r="P154"/>
  <c r="P153"/>
  <c r="P152"/>
  <c r="P151"/>
  <c r="P150"/>
  <c r="P149"/>
  <c r="P148"/>
  <c r="P147"/>
  <c r="P146"/>
  <c r="P145"/>
  <c r="P144"/>
  <c r="P143"/>
  <c r="P142"/>
  <c r="P141"/>
  <c r="P140"/>
  <c r="P139"/>
  <c r="P138"/>
  <c r="P137"/>
  <c r="P136"/>
  <c r="P135"/>
  <c r="P134"/>
  <c r="P133"/>
  <c r="P132"/>
  <c r="P131"/>
  <c r="N172"/>
  <c r="N182"/>
  <c r="N169"/>
  <c r="N156"/>
  <c r="N130"/>
  <c r="P129"/>
  <c r="P128"/>
  <c r="P126"/>
  <c r="P127"/>
  <c r="P125"/>
  <c r="S125" s="1"/>
  <c r="P124"/>
  <c r="P123"/>
  <c r="S123" s="1"/>
  <c r="R121"/>
  <c r="R120"/>
  <c r="N122"/>
  <c r="P121"/>
  <c r="P120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N119"/>
  <c r="N173" s="1"/>
  <c r="P118"/>
  <c r="P117"/>
  <c r="P116"/>
  <c r="P115"/>
  <c r="P114"/>
  <c r="P113"/>
  <c r="P112"/>
  <c r="P111"/>
  <c r="P110"/>
  <c r="P109"/>
  <c r="P10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N79"/>
  <c r="R78"/>
  <c r="S78" s="1"/>
  <c r="R77"/>
  <c r="R76"/>
  <c r="R75"/>
  <c r="R74"/>
  <c r="R73"/>
  <c r="R72"/>
  <c r="R71"/>
  <c r="R70"/>
  <c r="R69"/>
  <c r="R68"/>
  <c r="R67"/>
  <c r="R66"/>
  <c r="P78"/>
  <c r="P77"/>
  <c r="P76"/>
  <c r="S76" s="1"/>
  <c r="P75"/>
  <c r="P74"/>
  <c r="P73"/>
  <c r="P72"/>
  <c r="P71"/>
  <c r="P70"/>
  <c r="P69"/>
  <c r="P68"/>
  <c r="P67"/>
  <c r="P66"/>
  <c r="R64"/>
  <c r="R63"/>
  <c r="R62"/>
  <c r="S62" s="1"/>
  <c r="R61"/>
  <c r="R60"/>
  <c r="R59"/>
  <c r="R58"/>
  <c r="S58" s="1"/>
  <c r="R57"/>
  <c r="R56"/>
  <c r="N65"/>
  <c r="P64"/>
  <c r="P63"/>
  <c r="P62"/>
  <c r="P61"/>
  <c r="P60"/>
  <c r="P59"/>
  <c r="P58"/>
  <c r="P57"/>
  <c r="P56"/>
  <c r="R54"/>
  <c r="Q47"/>
  <c r="R47" s="1"/>
  <c r="Q46"/>
  <c r="R46" s="1"/>
  <c r="S46" s="1"/>
  <c r="Q45"/>
  <c r="R45" s="1"/>
  <c r="S45" s="1"/>
  <c r="R44"/>
  <c r="R48"/>
  <c r="R49"/>
  <c r="R50"/>
  <c r="R51"/>
  <c r="R52"/>
  <c r="R53"/>
  <c r="R43"/>
  <c r="N55"/>
  <c r="P54"/>
  <c r="S54" s="1"/>
  <c r="P53"/>
  <c r="P52"/>
  <c r="P51"/>
  <c r="P50"/>
  <c r="P49"/>
  <c r="P48"/>
  <c r="S48" s="1"/>
  <c r="P47"/>
  <c r="P46"/>
  <c r="P45"/>
  <c r="P44"/>
  <c r="S44" s="1"/>
  <c r="P43"/>
  <c r="R31"/>
  <c r="R32"/>
  <c r="R33"/>
  <c r="R34"/>
  <c r="R35"/>
  <c r="R36"/>
  <c r="R37"/>
  <c r="R38"/>
  <c r="R39"/>
  <c r="R40"/>
  <c r="R41"/>
  <c r="R30"/>
  <c r="N42"/>
  <c r="P41"/>
  <c r="P40"/>
  <c r="P39"/>
  <c r="P38"/>
  <c r="P37"/>
  <c r="P36"/>
  <c r="P35"/>
  <c r="P34"/>
  <c r="P33"/>
  <c r="P32"/>
  <c r="P31"/>
  <c r="P30"/>
  <c r="R28"/>
  <c r="R27"/>
  <c r="R26"/>
  <c r="R25"/>
  <c r="R24"/>
  <c r="R23"/>
  <c r="R22"/>
  <c r="R21"/>
  <c r="R20"/>
  <c r="S26"/>
  <c r="R19"/>
  <c r="R18"/>
  <c r="R17"/>
  <c r="N29"/>
  <c r="P28"/>
  <c r="P27"/>
  <c r="P26"/>
  <c r="P25"/>
  <c r="P24"/>
  <c r="P23"/>
  <c r="P22"/>
  <c r="S22" s="1"/>
  <c r="P21"/>
  <c r="P20"/>
  <c r="P19"/>
  <c r="P18"/>
  <c r="P17"/>
  <c r="R14"/>
  <c r="N16"/>
  <c r="P15"/>
  <c r="P14"/>
  <c r="P13"/>
  <c r="P12"/>
  <c r="P11"/>
  <c r="P10"/>
  <c r="P9"/>
  <c r="R15"/>
  <c r="R13"/>
  <c r="R12"/>
  <c r="R10"/>
  <c r="R11"/>
  <c r="R9"/>
  <c r="R8"/>
  <c r="S11" l="1"/>
  <c r="S53"/>
  <c r="S71"/>
  <c r="S27"/>
  <c r="S18"/>
  <c r="S126"/>
  <c r="S67"/>
  <c r="S75"/>
  <c r="S120"/>
  <c r="S24"/>
  <c r="P42"/>
  <c r="P55"/>
  <c r="S171"/>
  <c r="S13"/>
  <c r="S14"/>
  <c r="S38"/>
  <c r="S15"/>
  <c r="S17"/>
  <c r="S56"/>
  <c r="S60"/>
  <c r="S64"/>
  <c r="P119"/>
  <c r="P156"/>
  <c r="P29"/>
  <c r="S8"/>
  <c r="S19"/>
  <c r="S20"/>
  <c r="S28"/>
  <c r="S49"/>
  <c r="P79"/>
  <c r="S128"/>
  <c r="P65"/>
  <c r="S132"/>
  <c r="S136"/>
  <c r="S140"/>
  <c r="S144"/>
  <c r="S148"/>
  <c r="S152"/>
  <c r="P169"/>
  <c r="P16"/>
  <c r="S30"/>
  <c r="S34"/>
  <c r="N183"/>
  <c r="S83"/>
  <c r="S87"/>
  <c r="S91"/>
  <c r="S95"/>
  <c r="S99"/>
  <c r="S103"/>
  <c r="S107"/>
  <c r="S111"/>
  <c r="S115"/>
  <c r="S127"/>
  <c r="P172"/>
  <c r="S124"/>
  <c r="S39"/>
  <c r="R55"/>
  <c r="R119"/>
  <c r="P130"/>
  <c r="P173" s="1"/>
  <c r="S157"/>
  <c r="S161"/>
  <c r="S165"/>
  <c r="R169"/>
  <c r="S169" s="1"/>
  <c r="S12"/>
  <c r="S23"/>
  <c r="S40"/>
  <c r="S36"/>
  <c r="S32"/>
  <c r="R42"/>
  <c r="S50"/>
  <c r="S59"/>
  <c r="S63"/>
  <c r="S66"/>
  <c r="S70"/>
  <c r="S74"/>
  <c r="S77"/>
  <c r="S82"/>
  <c r="S86"/>
  <c r="S90"/>
  <c r="S94"/>
  <c r="S98"/>
  <c r="S102"/>
  <c r="S106"/>
  <c r="S110"/>
  <c r="S114"/>
  <c r="S118"/>
  <c r="P122"/>
  <c r="S121"/>
  <c r="S131"/>
  <c r="S135"/>
  <c r="S139"/>
  <c r="S143"/>
  <c r="S147"/>
  <c r="S151"/>
  <c r="S155"/>
  <c r="S160"/>
  <c r="S164"/>
  <c r="S168"/>
  <c r="S35"/>
  <c r="S10"/>
  <c r="R29"/>
  <c r="S41"/>
  <c r="S37"/>
  <c r="S33"/>
  <c r="S31"/>
  <c r="S43"/>
  <c r="S51"/>
  <c r="S47"/>
  <c r="S69"/>
  <c r="S73"/>
  <c r="S81"/>
  <c r="S85"/>
  <c r="S89"/>
  <c r="S93"/>
  <c r="S97"/>
  <c r="S101"/>
  <c r="S105"/>
  <c r="S109"/>
  <c r="S113"/>
  <c r="S117"/>
  <c r="S129"/>
  <c r="S134"/>
  <c r="S138"/>
  <c r="S142"/>
  <c r="S146"/>
  <c r="S150"/>
  <c r="S154"/>
  <c r="S159"/>
  <c r="S163"/>
  <c r="S167"/>
  <c r="R172"/>
  <c r="S21"/>
  <c r="S29" s="1"/>
  <c r="S25"/>
  <c r="S52"/>
  <c r="S57"/>
  <c r="S61"/>
  <c r="R65"/>
  <c r="S68"/>
  <c r="S72"/>
  <c r="R79"/>
  <c r="S79" s="1"/>
  <c r="S80"/>
  <c r="S84"/>
  <c r="S88"/>
  <c r="S92"/>
  <c r="S96"/>
  <c r="S100"/>
  <c r="S104"/>
  <c r="S108"/>
  <c r="S112"/>
  <c r="S116"/>
  <c r="S133"/>
  <c r="S137"/>
  <c r="S141"/>
  <c r="S145"/>
  <c r="S149"/>
  <c r="S153"/>
  <c r="S158"/>
  <c r="S162"/>
  <c r="S166"/>
  <c r="R130"/>
  <c r="R156"/>
  <c r="R122"/>
  <c r="R16"/>
  <c r="S9"/>
  <c r="F182"/>
  <c r="F169"/>
  <c r="F156"/>
  <c r="F130"/>
  <c r="F122"/>
  <c r="F119"/>
  <c r="F65"/>
  <c r="P183" l="1"/>
  <c r="S122"/>
  <c r="S119"/>
  <c r="S156"/>
  <c r="S42"/>
  <c r="S55"/>
  <c r="S16"/>
  <c r="S65"/>
  <c r="R183"/>
  <c r="S130"/>
  <c r="S173" s="1"/>
  <c r="R173"/>
  <c r="F42"/>
  <c r="F55"/>
  <c r="S183" l="1"/>
  <c r="E189"/>
  <c r="F172"/>
  <c r="F173" s="1"/>
  <c r="F79"/>
  <c r="F29"/>
  <c r="F16"/>
  <c r="F183" l="1"/>
</calcChain>
</file>

<file path=xl/sharedStrings.xml><?xml version="1.0" encoding="utf-8"?>
<sst xmlns="http://schemas.openxmlformats.org/spreadsheetml/2006/main" count="485" uniqueCount="209">
  <si>
    <t>Приложение 1 - 3( Казначейство МФ РК)</t>
  </si>
  <si>
    <t>Форма отчета по Платежам/Поступлениям, осуществленных в иностранной валюте</t>
  </si>
  <si>
    <t>№</t>
  </si>
  <si>
    <t>Наименование и БИН Плательщика</t>
  </si>
  <si>
    <t>Наименование Платежа/Поступления</t>
  </si>
  <si>
    <t>КБК</t>
  </si>
  <si>
    <t>Наименование и БИН налогового органа получателя</t>
  </si>
  <si>
    <t>Сумма в $ тыс., оплаченная Плательщиком</t>
  </si>
  <si>
    <t>Номер и дата платежного поручения</t>
  </si>
  <si>
    <t>Курс конвертации НБ РК</t>
  </si>
  <si>
    <t>Сумма в тыс.тенге, по курсу НБ РК, подсчитанная компанией по сверке (6 * 9)</t>
  </si>
  <si>
    <t>Фактически зачисленная 
сумма Получателем</t>
  </si>
  <si>
    <t>Разница</t>
  </si>
  <si>
    <t>в тыс. тенге</t>
  </si>
  <si>
    <t>В том числе необъясненная разница</t>
  </si>
  <si>
    <t>АО ЗТ "Карачаганак Петролеум Оперейтинг Б.В." 981141001567</t>
  </si>
  <si>
    <t>Доля РК по разделу продукции по заключенным контрактам предприятии нефтянного сектора</t>
  </si>
  <si>
    <t>УГД по Бурлинскому району 940740000624</t>
  </si>
  <si>
    <t>Филиал Компании "Аджип Карачаганак" БИН 980741000518</t>
  </si>
  <si>
    <t>КПН</t>
  </si>
  <si>
    <t>081240013779</t>
  </si>
  <si>
    <t>ГУ НУ по Бурлинскому району Налоговый департамент по ЗКО  БИН 940740000624</t>
  </si>
  <si>
    <t xml:space="preserve"> РГУ "УГД по Есильскому району ДГД по г.Астана КГД МФ РК " 081240013779</t>
  </si>
  <si>
    <t>ТОО "Тенгизшевройл" БИН 930440000929</t>
  </si>
  <si>
    <t>Авансовый платеж подоходного налога ТШО</t>
  </si>
  <si>
    <t>УГД по г.Атырау (090440011223)</t>
  </si>
  <si>
    <t>Авансовый платеж подоходного налога ТШО по результатам декларации по КПН за 2014 г.</t>
  </si>
  <si>
    <t>КПН с юр.лиц-нерезидентов по распределению прибыли</t>
  </si>
  <si>
    <t xml:space="preserve">КПН с юр.лиц-нерезидентов </t>
  </si>
  <si>
    <t>КБК 101105-101107</t>
  </si>
  <si>
    <t>ИПН с физ.лиц-нерезидентов</t>
  </si>
  <si>
    <t>КБК 101201,101204</t>
  </si>
  <si>
    <t>налог на имущество  юр.лиц  и ип</t>
  </si>
  <si>
    <t>НУ по Жылыой, Атырауской области (931040000104)</t>
  </si>
  <si>
    <t>КБК 104101</t>
  </si>
  <si>
    <t>Корректировка между фактической и договорной декларациями  по НДС</t>
  </si>
  <si>
    <t>Корректировка 8% капитализированного  НДС</t>
  </si>
  <si>
    <t>КБК 105101</t>
  </si>
  <si>
    <t>Уплата НДС за компании-нерезидентов</t>
  </si>
  <si>
    <t>КБК 105104</t>
  </si>
  <si>
    <t>Оплата базовых роялти</t>
  </si>
  <si>
    <t>КБК 105326</t>
  </si>
  <si>
    <t>по иностр.валюте</t>
  </si>
  <si>
    <t>разница</t>
  </si>
  <si>
    <t>18425 от 02.10.2016</t>
  </si>
  <si>
    <t>18426 оь 02.10.2016</t>
  </si>
  <si>
    <t>19023 от 05.11.2016</t>
  </si>
  <si>
    <t>19024 от 05.11.2016</t>
  </si>
  <si>
    <t>17674104 от 08.09.2016</t>
  </si>
  <si>
    <t>17674104 от 11.10.2016</t>
  </si>
  <si>
    <t>№117 от 15.01.2016</t>
  </si>
  <si>
    <t>№510 от 18.02.2016</t>
  </si>
  <si>
    <t>№1000 от 17.03.2016</t>
  </si>
  <si>
    <t>№1355 от 18.04.2016</t>
  </si>
  <si>
    <t>№1687 от 18.05.2016</t>
  </si>
  <si>
    <t>№2103 от 20.06.2016</t>
  </si>
  <si>
    <t>№2246 от 18.07.2016</t>
  </si>
  <si>
    <t>№2765 от 18.08.2016</t>
  </si>
  <si>
    <t>№3327 от 19.09.2016</t>
  </si>
  <si>
    <t>№3689 от 18.10.2016</t>
  </si>
  <si>
    <t>№4058 от 18.11.2016</t>
  </si>
  <si>
    <t>№258 от 29.11.2016</t>
  </si>
  <si>
    <t>№00498 от 19.01.2016</t>
  </si>
  <si>
    <t>№01133 от 18.02.2016</t>
  </si>
  <si>
    <t>№01196 от 16.03.2016</t>
  </si>
  <si>
    <t>№00668 от 06.04.2016</t>
  </si>
  <si>
    <t>№00480 от 18.05.2016</t>
  </si>
  <si>
    <t>№01266 от 20.06.2016</t>
  </si>
  <si>
    <t>№00631 от 19.07.2016</t>
  </si>
  <si>
    <t>№00986 от 19.08.2016</t>
  </si>
  <si>
    <t>№00748 от 18.09.2016</t>
  </si>
  <si>
    <t>№00461 от 20.10.2016</t>
  </si>
  <si>
    <t>№00799 от 18.11.2016</t>
  </si>
  <si>
    <t>№01412 от 20.12.2016</t>
  </si>
  <si>
    <t>019514657 январь 2016</t>
  </si>
  <si>
    <t>049376685  февраль 2016</t>
  </si>
  <si>
    <t>78372104 март 2016</t>
  </si>
  <si>
    <t>110371304 апель 2016</t>
  </si>
  <si>
    <t>231378833 август 2016</t>
  </si>
  <si>
    <t>139403240 май 2016</t>
  </si>
  <si>
    <t>172413104 июнь 2016</t>
  </si>
  <si>
    <t>200371023 июль 2016</t>
  </si>
  <si>
    <t>263407939 сентябрь 2016</t>
  </si>
  <si>
    <t>293367308 октябрь 2016</t>
  </si>
  <si>
    <t>323367147 ноябрь 2016</t>
  </si>
  <si>
    <t>355422813 декабрь 2016</t>
  </si>
  <si>
    <t>№029 от 11.01.2016</t>
  </si>
  <si>
    <t>№109 от 11.02.2016</t>
  </si>
  <si>
    <t>№180 от 10.03.2016</t>
  </si>
  <si>
    <t>№217 от 30.03.2016</t>
  </si>
  <si>
    <t>№251 от 12.04.2016</t>
  </si>
  <si>
    <t>№355 от 12.05.2016</t>
  </si>
  <si>
    <t>№406 от 30.05.2016</t>
  </si>
  <si>
    <t>№536 от 13.07.2016</t>
  </si>
  <si>
    <t>№686 от 17.08.2016</t>
  </si>
  <si>
    <t>№772 от 15.09.2016</t>
  </si>
  <si>
    <t>№868 от 13.10.2016</t>
  </si>
  <si>
    <t>№937 от 03.11.2016</t>
  </si>
  <si>
    <t>№998 от 23.11.2016</t>
  </si>
  <si>
    <t>2231704 от 20.01.2016</t>
  </si>
  <si>
    <t>2237877 от 19.02.2016</t>
  </si>
  <si>
    <t>2324851 от 17.03.2016</t>
  </si>
  <si>
    <t>2347118 от 20.04.2016</t>
  </si>
  <si>
    <t>2357715 от 20.05.2016</t>
  </si>
  <si>
    <t>2364717 от 20.06.2016</t>
  </si>
  <si>
    <t>2370263 от 18.07.2016</t>
  </si>
  <si>
    <t>2374366 от 18.08.2016</t>
  </si>
  <si>
    <t>2382391 от 19.09.2016</t>
  </si>
  <si>
    <t>2402606 от 19.10.2016</t>
  </si>
  <si>
    <t>2407224 от 21.11.2016</t>
  </si>
  <si>
    <t>2413461 от 20.12.2016</t>
  </si>
  <si>
    <t>153918 от 11.01.2016</t>
  </si>
  <si>
    <t>153993 от 16.02.2016</t>
  </si>
  <si>
    <t>154058 от 15.03.2016</t>
  </si>
  <si>
    <t>154108 от 08.04.2016</t>
  </si>
  <si>
    <t>154127 от 20.04.2016</t>
  </si>
  <si>
    <t>154137 от 25,04.2016</t>
  </si>
  <si>
    <t>154141 от 25.04.2016</t>
  </si>
  <si>
    <t>2350105 от 27.04.2016</t>
  </si>
  <si>
    <t>2350106 от 27.04.2016</t>
  </si>
  <si>
    <t>2350107 от 27.04.2016</t>
  </si>
  <si>
    <t>154175 от 18.05.2016</t>
  </si>
  <si>
    <t>154230 от 16.06.2016</t>
  </si>
  <si>
    <t>154314 от 18.07.2016</t>
  </si>
  <si>
    <t>154359 от 02.08.2016</t>
  </si>
  <si>
    <t>154404 от 17.08.2016</t>
  </si>
  <si>
    <t>2374527 от 24.08.2016</t>
  </si>
  <si>
    <t>154446 от 25.08.2016</t>
  </si>
  <si>
    <t>154480 от 19.09.2016</t>
  </si>
  <si>
    <t>154568 от 19.10.2016</t>
  </si>
  <si>
    <t>154639 от21.11.2016</t>
  </si>
  <si>
    <t>154703 от 20.12.2016</t>
  </si>
  <si>
    <t>2233589 от 27.01.2016</t>
  </si>
  <si>
    <t>2233590 от 27.01.2016</t>
  </si>
  <si>
    <t>2370126 от 18.07.2016</t>
  </si>
  <si>
    <t>2373852 от 18.08.2016</t>
  </si>
  <si>
    <t>2382426 от 19.09.2016</t>
  </si>
  <si>
    <t>2382388 от 19.09.2016</t>
  </si>
  <si>
    <t>154697 от 20.12.2016</t>
  </si>
  <si>
    <t>2382425 от 19.09.2016</t>
  </si>
  <si>
    <t>2237856 от 18.02.2016</t>
  </si>
  <si>
    <t>2357081 от 18.05.2016</t>
  </si>
  <si>
    <t>2373854 от 17.08.2016</t>
  </si>
  <si>
    <t>2407226 от 21.11.2016</t>
  </si>
  <si>
    <t>2237853 от 18.02.2016</t>
  </si>
  <si>
    <t>2373853 от 17.08.2016</t>
  </si>
  <si>
    <t>2407225 от 21.11.2016</t>
  </si>
  <si>
    <t>2231792 от 21.01.2016</t>
  </si>
  <si>
    <t>2237878 от 19.02.2016</t>
  </si>
  <si>
    <t>2325895 от 17.03.2016</t>
  </si>
  <si>
    <t>2347115 от 20.04.2016</t>
  </si>
  <si>
    <t>2357085 от 18.05.2016</t>
  </si>
  <si>
    <t>2364716 от 20.06.2016</t>
  </si>
  <si>
    <t>2370200 от 18.07.2016</t>
  </si>
  <si>
    <t>2373851 от 17.08.2016</t>
  </si>
  <si>
    <t>2382427 от 19.09.2016</t>
  </si>
  <si>
    <t>2402595 от 18.10.2016</t>
  </si>
  <si>
    <t>2407221 от 21.11.2016</t>
  </si>
  <si>
    <t>2413462 от 20.12.2016</t>
  </si>
  <si>
    <t>2231793 от 21.01.2016</t>
  </si>
  <si>
    <t>2237879 от 19.02.2016</t>
  </si>
  <si>
    <t>2324850 от 17.03.2016</t>
  </si>
  <si>
    <t>2347117 от 20.04.2016</t>
  </si>
  <si>
    <t>2357080 от 18.05.2016</t>
  </si>
  <si>
    <t>2364714 от 17.06.2016</t>
  </si>
  <si>
    <t>2370710 от 20.07.2016</t>
  </si>
  <si>
    <t>2373862 от 17.08.2016</t>
  </si>
  <si>
    <t>2382390 от 19.09.2016</t>
  </si>
  <si>
    <t>2402596 от 18.10.2016</t>
  </si>
  <si>
    <t>2407222 от21.11.2016</t>
  </si>
  <si>
    <t>2413463 от 20.12.2016</t>
  </si>
  <si>
    <t>2415254 от 23.12.2016</t>
  </si>
  <si>
    <t>2229504 от 11.01.2016</t>
  </si>
  <si>
    <t>2236039 от 11.02.2016</t>
  </si>
  <si>
    <t>2324547 от 15.03.2016</t>
  </si>
  <si>
    <t>2347116 от 20.04.2016</t>
  </si>
  <si>
    <t>2357079 от 18.05.2016</t>
  </si>
  <si>
    <t>2364713 от 17.06.2016</t>
  </si>
  <si>
    <t>2370262 от 18.07.2016</t>
  </si>
  <si>
    <t>2373850 от 17.08.2016</t>
  </si>
  <si>
    <t>2382389 от 19.09.2016</t>
  </si>
  <si>
    <t>2402594 от 18.10.2016</t>
  </si>
  <si>
    <t>2407223 от 21.11.2016</t>
  </si>
  <si>
    <t>2413464 от 20.12.2016</t>
  </si>
  <si>
    <t>2232178 от 26.01.2016</t>
  </si>
  <si>
    <t>2232177 от 26.01.2016</t>
  </si>
  <si>
    <t>Налог на добычу полезных ископаемых от организации нефтянного сектора</t>
  </si>
  <si>
    <t>ГУ НУ по городу Актобе НК МИ РК БИН 940740000595</t>
  </si>
  <si>
    <t>№4 от 19.01.2016</t>
  </si>
  <si>
    <t>№16 от 21.04.2016</t>
  </si>
  <si>
    <t>№29 от 21.07.2016</t>
  </si>
  <si>
    <t>№45 от 20.10.2016</t>
  </si>
  <si>
    <t>Филиал Компани "Сайгак Казахстан Б.В."</t>
  </si>
  <si>
    <t>официальный курс НБ РК на день реконвертации</t>
  </si>
  <si>
    <t>Сумма в тенге</t>
  </si>
  <si>
    <t>Дата зачисления Получателем</t>
  </si>
  <si>
    <t>Курс Нац.Банка</t>
  </si>
  <si>
    <t>Сумма в тысячах тенге</t>
  </si>
  <si>
    <t>Сумма в  тысяч тенге</t>
  </si>
  <si>
    <t>Итого:</t>
  </si>
  <si>
    <t>Всего:</t>
  </si>
  <si>
    <t>ВСЕГО СВОД:</t>
  </si>
  <si>
    <t>КБК 105328</t>
  </si>
  <si>
    <t>"Шеврон Интернэшнл Петролеум Компани" БИН 980741001289</t>
  </si>
  <si>
    <t>Филиал "ЛУКОЙЛ Оверсиз Карачаганак Б.В." БИН 010541004364</t>
  </si>
  <si>
    <t>ТОО "КМГ Карачаганак" БИН 120540016236</t>
  </si>
  <si>
    <t>Филиал "Би Джи Карачаганак Лимитед" БИН 020941003629</t>
  </si>
  <si>
    <t>а в приложении 1-1</t>
  </si>
  <si>
    <t>Тенгизшевройл в отчете  прил.1 показал сумму ,</t>
  </si>
</sst>
</file>

<file path=xl/styles.xml><?xml version="1.0" encoding="utf-8"?>
<styleSheet xmlns="http://schemas.openxmlformats.org/spreadsheetml/2006/main">
  <numFmts count="1">
    <numFmt numFmtId="164" formatCode="#,##0.000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9">
    <xf numFmtId="0" fontId="0" fillId="0" borderId="0" xfId="0"/>
    <xf numFmtId="4" fontId="2" fillId="2" borderId="3" xfId="0" applyNumberFormat="1" applyFont="1" applyFill="1" applyBorder="1" applyAlignment="1">
      <alignment horizontal="right"/>
    </xf>
    <xf numFmtId="4" fontId="2" fillId="2" borderId="15" xfId="0" applyNumberFormat="1" applyFont="1" applyFill="1" applyBorder="1" applyAlignment="1">
      <alignment horizontal="right"/>
    </xf>
    <xf numFmtId="4" fontId="2" fillId="2" borderId="5" xfId="0" applyNumberFormat="1" applyFont="1" applyFill="1" applyBorder="1" applyAlignment="1">
      <alignment horizontal="right"/>
    </xf>
    <xf numFmtId="4" fontId="1" fillId="2" borderId="15" xfId="0" applyNumberFormat="1" applyFont="1" applyFill="1" applyBorder="1" applyAlignment="1">
      <alignment horizontal="right"/>
    </xf>
    <xf numFmtId="4" fontId="1" fillId="2" borderId="3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4" fontId="1" fillId="2" borderId="3" xfId="0" applyNumberFormat="1" applyFont="1" applyFill="1" applyBorder="1"/>
    <xf numFmtId="0" fontId="2" fillId="0" borderId="15" xfId="0" applyFont="1" applyBorder="1"/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3" fillId="0" borderId="11" xfId="0" applyFont="1" applyBorder="1"/>
    <xf numFmtId="0" fontId="3" fillId="0" borderId="11" xfId="0" applyFont="1" applyBorder="1" applyAlignment="1">
      <alignment wrapText="1"/>
    </xf>
    <xf numFmtId="0" fontId="2" fillId="0" borderId="11" xfId="0" applyFont="1" applyBorder="1"/>
    <xf numFmtId="0" fontId="3" fillId="0" borderId="20" xfId="0" applyFont="1" applyBorder="1"/>
    <xf numFmtId="0" fontId="2" fillId="0" borderId="20" xfId="0" applyFont="1" applyBorder="1"/>
    <xf numFmtId="164" fontId="2" fillId="0" borderId="15" xfId="0" applyNumberFormat="1" applyFont="1" applyBorder="1"/>
    <xf numFmtId="164" fontId="2" fillId="0" borderId="3" xfId="0" applyNumberFormat="1" applyFont="1" applyBorder="1"/>
    <xf numFmtId="164" fontId="3" fillId="0" borderId="11" xfId="0" applyNumberFormat="1" applyFont="1" applyBorder="1"/>
    <xf numFmtId="164" fontId="2" fillId="2" borderId="15" xfId="0" applyNumberFormat="1" applyFont="1" applyFill="1" applyBorder="1"/>
    <xf numFmtId="164" fontId="2" fillId="2" borderId="3" xfId="0" applyNumberFormat="1" applyFont="1" applyFill="1" applyBorder="1"/>
    <xf numFmtId="4" fontId="2" fillId="2" borderId="6" xfId="0" applyNumberFormat="1" applyFont="1" applyFill="1" applyBorder="1" applyAlignment="1">
      <alignment horizontal="right"/>
    </xf>
    <xf numFmtId="3" fontId="1" fillId="2" borderId="15" xfId="0" applyNumberFormat="1" applyFont="1" applyFill="1" applyBorder="1" applyAlignment="1">
      <alignment horizontal="right"/>
    </xf>
    <xf numFmtId="164" fontId="2" fillId="0" borderId="6" xfId="0" applyNumberFormat="1" applyFont="1" applyBorder="1"/>
    <xf numFmtId="164" fontId="3" fillId="2" borderId="11" xfId="0" applyNumberFormat="1" applyFont="1" applyFill="1" applyBorder="1"/>
    <xf numFmtId="164" fontId="3" fillId="2" borderId="20" xfId="0" applyNumberFormat="1" applyFont="1" applyFill="1" applyBorder="1"/>
    <xf numFmtId="0" fontId="2" fillId="0" borderId="12" xfId="0" applyFont="1" applyBorder="1"/>
    <xf numFmtId="164" fontId="2" fillId="2" borderId="5" xfId="0" applyNumberFormat="1" applyFont="1" applyFill="1" applyBorder="1"/>
    <xf numFmtId="0" fontId="2" fillId="0" borderId="4" xfId="0" applyFont="1" applyBorder="1"/>
    <xf numFmtId="0" fontId="3" fillId="0" borderId="12" xfId="0" applyFont="1" applyBorder="1"/>
    <xf numFmtId="0" fontId="2" fillId="0" borderId="16" xfId="0" applyFont="1" applyBorder="1"/>
    <xf numFmtId="0" fontId="2" fillId="0" borderId="25" xfId="0" applyFont="1" applyBorder="1"/>
    <xf numFmtId="0" fontId="2" fillId="0" borderId="9" xfId="0" applyFont="1" applyBorder="1"/>
    <xf numFmtId="0" fontId="2" fillId="0" borderId="15" xfId="0" applyFont="1" applyBorder="1" applyAlignment="1">
      <alignment wrapText="1"/>
    </xf>
    <xf numFmtId="0" fontId="2" fillId="0" borderId="42" xfId="0" applyFont="1" applyBorder="1" applyAlignment="1">
      <alignment wrapText="1"/>
    </xf>
    <xf numFmtId="4" fontId="2" fillId="0" borderId="48" xfId="0" applyNumberFormat="1" applyFont="1" applyBorder="1" applyAlignment="1">
      <alignment wrapText="1"/>
    </xf>
    <xf numFmtId="4" fontId="1" fillId="2" borderId="6" xfId="0" applyNumberFormat="1" applyFont="1" applyFill="1" applyBorder="1" applyAlignment="1">
      <alignment horizontal="right"/>
    </xf>
    <xf numFmtId="0" fontId="2" fillId="0" borderId="5" xfId="0" applyFont="1" applyBorder="1" applyAlignment="1">
      <alignment wrapText="1"/>
    </xf>
    <xf numFmtId="0" fontId="2" fillId="0" borderId="5" xfId="0" applyFont="1" applyBorder="1"/>
    <xf numFmtId="164" fontId="2" fillId="0" borderId="5" xfId="0" applyNumberFormat="1" applyFont="1" applyBorder="1"/>
    <xf numFmtId="4" fontId="2" fillId="0" borderId="0" xfId="0" applyNumberFormat="1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2" fillId="0" borderId="6" xfId="0" applyFont="1" applyBorder="1"/>
    <xf numFmtId="0" fontId="2" fillId="0" borderId="54" xfId="0" applyFont="1" applyBorder="1" applyAlignment="1">
      <alignment wrapText="1"/>
    </xf>
    <xf numFmtId="164" fontId="2" fillId="2" borderId="18" xfId="0" applyNumberFormat="1" applyFont="1" applyFill="1" applyBorder="1"/>
    <xf numFmtId="14" fontId="2" fillId="0" borderId="60" xfId="0" applyNumberFormat="1" applyFont="1" applyBorder="1" applyAlignment="1">
      <alignment wrapText="1"/>
    </xf>
    <xf numFmtId="14" fontId="2" fillId="0" borderId="55" xfId="0" applyNumberFormat="1" applyFont="1" applyBorder="1" applyAlignment="1">
      <alignment wrapText="1"/>
    </xf>
    <xf numFmtId="4" fontId="2" fillId="0" borderId="60" xfId="0" applyNumberFormat="1" applyFont="1" applyBorder="1" applyAlignment="1">
      <alignment wrapText="1"/>
    </xf>
    <xf numFmtId="4" fontId="2" fillId="0" borderId="55" xfId="0" applyNumberFormat="1" applyFont="1" applyBorder="1" applyAlignment="1">
      <alignment wrapText="1"/>
    </xf>
    <xf numFmtId="4" fontId="3" fillId="0" borderId="23" xfId="0" applyNumberFormat="1" applyFont="1" applyBorder="1" applyAlignment="1">
      <alignment wrapText="1"/>
    </xf>
    <xf numFmtId="0" fontId="3" fillId="0" borderId="22" xfId="0" applyFont="1" applyBorder="1" applyAlignment="1">
      <alignment wrapText="1"/>
    </xf>
    <xf numFmtId="4" fontId="3" fillId="0" borderId="22" xfId="0" applyNumberFormat="1" applyFont="1" applyBorder="1" applyAlignment="1">
      <alignment wrapText="1"/>
    </xf>
    <xf numFmtId="0" fontId="2" fillId="2" borderId="4" xfId="0" applyFont="1" applyFill="1" applyBorder="1"/>
    <xf numFmtId="0" fontId="2" fillId="2" borderId="42" xfId="0" applyFont="1" applyFill="1" applyBorder="1" applyAlignment="1">
      <alignment wrapText="1"/>
    </xf>
    <xf numFmtId="0" fontId="2" fillId="0" borderId="0" xfId="0" applyFont="1"/>
    <xf numFmtId="0" fontId="6" fillId="0" borderId="0" xfId="0" applyFont="1" applyAlignment="1"/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2" fillId="0" borderId="39" xfId="0" applyFont="1" applyBorder="1"/>
    <xf numFmtId="0" fontId="2" fillId="0" borderId="35" xfId="0" applyFont="1" applyBorder="1"/>
    <xf numFmtId="2" fontId="2" fillId="2" borderId="27" xfId="0" applyNumberFormat="1" applyFont="1" applyFill="1" applyBorder="1"/>
    <xf numFmtId="0" fontId="2" fillId="0" borderId="26" xfId="0" applyFont="1" applyBorder="1"/>
    <xf numFmtId="0" fontId="2" fillId="0" borderId="42" xfId="0" applyFont="1" applyBorder="1"/>
    <xf numFmtId="4" fontId="2" fillId="0" borderId="42" xfId="0" applyNumberFormat="1" applyFont="1" applyBorder="1"/>
    <xf numFmtId="2" fontId="2" fillId="0" borderId="0" xfId="0" applyNumberFormat="1" applyFont="1"/>
    <xf numFmtId="2" fontId="2" fillId="2" borderId="28" xfId="0" applyNumberFormat="1" applyFont="1" applyFill="1" applyBorder="1"/>
    <xf numFmtId="0" fontId="2" fillId="0" borderId="24" xfId="0" applyFont="1" applyBorder="1"/>
    <xf numFmtId="0" fontId="2" fillId="0" borderId="43" xfId="0" applyFont="1" applyBorder="1"/>
    <xf numFmtId="4" fontId="2" fillId="0" borderId="43" xfId="0" applyNumberFormat="1" applyFont="1" applyBorder="1"/>
    <xf numFmtId="2" fontId="2" fillId="2" borderId="30" xfId="0" applyNumberFormat="1" applyFont="1" applyFill="1" applyBorder="1"/>
    <xf numFmtId="0" fontId="2" fillId="0" borderId="37" xfId="0" applyFont="1" applyBorder="1"/>
    <xf numFmtId="0" fontId="2" fillId="0" borderId="52" xfId="0" applyFont="1" applyBorder="1"/>
    <xf numFmtId="4" fontId="2" fillId="0" borderId="52" xfId="0" applyNumberFormat="1" applyFont="1" applyBorder="1"/>
    <xf numFmtId="0" fontId="3" fillId="0" borderId="39" xfId="0" applyFont="1" applyBorder="1"/>
    <xf numFmtId="4" fontId="3" fillId="0" borderId="39" xfId="0" applyNumberFormat="1" applyFont="1" applyBorder="1"/>
    <xf numFmtId="2" fontId="3" fillId="0" borderId="35" xfId="0" applyNumberFormat="1" applyFont="1" applyBorder="1"/>
    <xf numFmtId="4" fontId="2" fillId="2" borderId="48" xfId="0" applyNumberFormat="1" applyFont="1" applyFill="1" applyBorder="1" applyAlignment="1"/>
    <xf numFmtId="14" fontId="2" fillId="2" borderId="60" xfId="0" applyNumberFormat="1" applyFont="1" applyFill="1" applyBorder="1" applyAlignment="1"/>
    <xf numFmtId="4" fontId="2" fillId="2" borderId="60" xfId="0" applyNumberFormat="1" applyFont="1" applyFill="1" applyBorder="1" applyAlignment="1"/>
    <xf numFmtId="2" fontId="2" fillId="0" borderId="64" xfId="0" applyNumberFormat="1" applyFont="1" applyBorder="1"/>
    <xf numFmtId="4" fontId="2" fillId="2" borderId="47" xfId="0" applyNumberFormat="1" applyFont="1" applyFill="1" applyBorder="1" applyAlignment="1"/>
    <xf numFmtId="14" fontId="2" fillId="2" borderId="58" xfId="0" applyNumberFormat="1" applyFont="1" applyFill="1" applyBorder="1" applyAlignment="1"/>
    <xf numFmtId="4" fontId="2" fillId="2" borderId="58" xfId="0" applyNumberFormat="1" applyFont="1" applyFill="1" applyBorder="1" applyAlignment="1"/>
    <xf numFmtId="2" fontId="2" fillId="0" borderId="40" xfId="0" applyNumberFormat="1" applyFont="1" applyBorder="1"/>
    <xf numFmtId="2" fontId="2" fillId="2" borderId="31" xfId="0" applyNumberFormat="1" applyFont="1" applyFill="1" applyBorder="1"/>
    <xf numFmtId="4" fontId="2" fillId="2" borderId="53" xfId="0" applyNumberFormat="1" applyFont="1" applyFill="1" applyBorder="1" applyAlignment="1"/>
    <xf numFmtId="14" fontId="2" fillId="2" borderId="59" xfId="0" applyNumberFormat="1" applyFont="1" applyFill="1" applyBorder="1" applyAlignment="1"/>
    <xf numFmtId="4" fontId="2" fillId="2" borderId="59" xfId="0" applyNumberFormat="1" applyFont="1" applyFill="1" applyBorder="1" applyAlignment="1"/>
    <xf numFmtId="0" fontId="2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14" fontId="2" fillId="0" borderId="58" xfId="0" applyNumberFormat="1" applyFont="1" applyBorder="1" applyAlignment="1"/>
    <xf numFmtId="4" fontId="2" fillId="0" borderId="58" xfId="0" applyNumberFormat="1" applyFont="1" applyBorder="1" applyAlignment="1"/>
    <xf numFmtId="14" fontId="1" fillId="2" borderId="58" xfId="0" applyNumberFormat="1" applyFont="1" applyFill="1" applyBorder="1" applyAlignment="1"/>
    <xf numFmtId="4" fontId="1" fillId="2" borderId="58" xfId="0" applyNumberFormat="1" applyFont="1" applyFill="1" applyBorder="1" applyAlignment="1"/>
    <xf numFmtId="0" fontId="2" fillId="0" borderId="18" xfId="0" applyFont="1" applyBorder="1"/>
    <xf numFmtId="0" fontId="2" fillId="0" borderId="52" xfId="0" applyFont="1" applyBorder="1" applyAlignment="1">
      <alignment horizontal="center"/>
    </xf>
    <xf numFmtId="0" fontId="2" fillId="0" borderId="21" xfId="0" applyFont="1" applyBorder="1"/>
    <xf numFmtId="164" fontId="2" fillId="2" borderId="15" xfId="0" applyNumberFormat="1" applyFont="1" applyFill="1" applyBorder="1" applyAlignment="1">
      <alignment horizontal="right" vertical="center"/>
    </xf>
    <xf numFmtId="14" fontId="2" fillId="2" borderId="16" xfId="0" applyNumberFormat="1" applyFont="1" applyFill="1" applyBorder="1"/>
    <xf numFmtId="0" fontId="2" fillId="2" borderId="31" xfId="0" applyFont="1" applyFill="1" applyBorder="1"/>
    <xf numFmtId="4" fontId="3" fillId="2" borderId="6" xfId="0" applyNumberFormat="1" applyFont="1" applyFill="1" applyBorder="1"/>
    <xf numFmtId="0" fontId="2" fillId="2" borderId="6" xfId="0" applyFont="1" applyFill="1" applyBorder="1"/>
    <xf numFmtId="0" fontId="2" fillId="2" borderId="18" xfId="0" applyFont="1" applyFill="1" applyBorder="1"/>
    <xf numFmtId="0" fontId="2" fillId="2" borderId="42" xfId="0" applyFont="1" applyFill="1" applyBorder="1" applyAlignment="1">
      <alignment horizontal="center"/>
    </xf>
    <xf numFmtId="0" fontId="2" fillId="2" borderId="42" xfId="0" applyFont="1" applyFill="1" applyBorder="1"/>
    <xf numFmtId="4" fontId="2" fillId="2" borderId="42" xfId="0" applyNumberFormat="1" applyFont="1" applyFill="1" applyBorder="1"/>
    <xf numFmtId="0" fontId="2" fillId="0" borderId="28" xfId="0" applyFont="1" applyBorder="1"/>
    <xf numFmtId="164" fontId="2" fillId="2" borderId="26" xfId="0" applyNumberFormat="1" applyFont="1" applyFill="1" applyBorder="1" applyAlignment="1">
      <alignment horizontal="right" vertical="center"/>
    </xf>
    <xf numFmtId="164" fontId="2" fillId="2" borderId="24" xfId="0" applyNumberFormat="1" applyFont="1" applyFill="1" applyBorder="1" applyAlignment="1">
      <alignment horizontal="right" vertical="center"/>
    </xf>
    <xf numFmtId="164" fontId="2" fillId="2" borderId="26" xfId="0" applyNumberFormat="1" applyFont="1" applyFill="1" applyBorder="1"/>
    <xf numFmtId="0" fontId="2" fillId="0" borderId="27" xfId="0" applyFont="1" applyBorder="1"/>
    <xf numFmtId="164" fontId="2" fillId="2" borderId="24" xfId="0" applyNumberFormat="1" applyFont="1" applyFill="1" applyBorder="1"/>
    <xf numFmtId="0" fontId="2" fillId="2" borderId="27" xfId="0" applyFont="1" applyFill="1" applyBorder="1"/>
    <xf numFmtId="0" fontId="2" fillId="2" borderId="28" xfId="0" applyFont="1" applyFill="1" applyBorder="1"/>
    <xf numFmtId="0" fontId="2" fillId="0" borderId="30" xfId="0" applyFont="1" applyBorder="1"/>
    <xf numFmtId="2" fontId="2" fillId="0" borderId="65" xfId="0" applyNumberFormat="1" applyFont="1" applyBorder="1"/>
    <xf numFmtId="0" fontId="2" fillId="0" borderId="42" xfId="0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54" xfId="0" applyFont="1" applyBorder="1" applyAlignment="1">
      <alignment horizontal="center" wrapText="1"/>
    </xf>
    <xf numFmtId="0" fontId="2" fillId="2" borderId="3" xfId="0" applyFont="1" applyFill="1" applyBorder="1"/>
    <xf numFmtId="0" fontId="2" fillId="2" borderId="24" xfId="0" applyFont="1" applyFill="1" applyBorder="1"/>
    <xf numFmtId="0" fontId="2" fillId="2" borderId="43" xfId="0" applyFont="1" applyFill="1" applyBorder="1"/>
    <xf numFmtId="0" fontId="2" fillId="0" borderId="31" xfId="0" applyFont="1" applyBorder="1"/>
    <xf numFmtId="4" fontId="1" fillId="0" borderId="47" xfId="0" applyNumberFormat="1" applyFont="1" applyFill="1" applyBorder="1" applyAlignment="1"/>
    <xf numFmtId="14" fontId="1" fillId="0" borderId="58" xfId="0" applyNumberFormat="1" applyFont="1" applyFill="1" applyBorder="1" applyAlignment="1"/>
    <xf numFmtId="4" fontId="1" fillId="0" borderId="58" xfId="0" applyNumberFormat="1" applyFont="1" applyFill="1" applyBorder="1" applyAlignment="1"/>
    <xf numFmtId="0" fontId="2" fillId="0" borderId="11" xfId="0" applyFont="1" applyBorder="1" applyAlignment="1">
      <alignment wrapText="1"/>
    </xf>
    <xf numFmtId="3" fontId="3" fillId="0" borderId="0" xfId="0" applyNumberFormat="1" applyFont="1"/>
    <xf numFmtId="3" fontId="2" fillId="0" borderId="0" xfId="0" applyNumberFormat="1" applyFont="1"/>
    <xf numFmtId="4" fontId="2" fillId="2" borderId="48" xfId="0" applyNumberFormat="1" applyFont="1" applyFill="1" applyBorder="1" applyAlignment="1">
      <alignment wrapText="1"/>
    </xf>
    <xf numFmtId="2" fontId="2" fillId="2" borderId="64" xfId="0" applyNumberFormat="1" applyFont="1" applyFill="1" applyBorder="1"/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4" fillId="2" borderId="56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61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4" fillId="2" borderId="57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69" xfId="0" applyFont="1" applyBorder="1" applyAlignment="1">
      <alignment horizontal="center" vertical="center"/>
    </xf>
    <xf numFmtId="0" fontId="6" fillId="0" borderId="7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/>
    </xf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2" borderId="9" xfId="0" applyFont="1" applyFill="1" applyBorder="1"/>
    <xf numFmtId="0" fontId="2" fillId="2" borderId="30" xfId="0" applyFont="1" applyFill="1" applyBorder="1"/>
    <xf numFmtId="0" fontId="2" fillId="2" borderId="5" xfId="0" applyFont="1" applyFill="1" applyBorder="1"/>
    <xf numFmtId="0" fontId="2" fillId="2" borderId="37" xfId="0" applyFont="1" applyFill="1" applyBorder="1"/>
    <xf numFmtId="0" fontId="2" fillId="2" borderId="52" xfId="0" applyFont="1" applyFill="1" applyBorder="1" applyAlignment="1">
      <alignment horizontal="center"/>
    </xf>
    <xf numFmtId="4" fontId="2" fillId="2" borderId="0" xfId="0" applyNumberFormat="1" applyFont="1" applyFill="1" applyBorder="1" applyAlignment="1">
      <alignment wrapText="1"/>
    </xf>
    <xf numFmtId="14" fontId="2" fillId="2" borderId="55" xfId="0" applyNumberFormat="1" applyFont="1" applyFill="1" applyBorder="1" applyAlignment="1">
      <alignment wrapText="1"/>
    </xf>
    <xf numFmtId="4" fontId="2" fillId="2" borderId="55" xfId="0" applyNumberFormat="1" applyFont="1" applyFill="1" applyBorder="1" applyAlignment="1">
      <alignment wrapText="1"/>
    </xf>
    <xf numFmtId="0" fontId="3" fillId="2" borderId="12" xfId="0" applyFont="1" applyFill="1" applyBorder="1"/>
    <xf numFmtId="0" fontId="2" fillId="2" borderId="23" xfId="0" applyFont="1" applyFill="1" applyBorder="1"/>
    <xf numFmtId="0" fontId="2" fillId="2" borderId="11" xfId="0" applyFont="1" applyFill="1" applyBorder="1"/>
    <xf numFmtId="0" fontId="2" fillId="2" borderId="20" xfId="0" applyFont="1" applyFill="1" applyBorder="1"/>
    <xf numFmtId="0" fontId="2" fillId="2" borderId="39" xfId="0" applyFont="1" applyFill="1" applyBorder="1" applyAlignment="1">
      <alignment wrapText="1"/>
    </xf>
    <xf numFmtId="4" fontId="3" fillId="2" borderId="23" xfId="0" applyNumberFormat="1" applyFont="1" applyFill="1" applyBorder="1" applyAlignment="1">
      <alignment wrapText="1"/>
    </xf>
    <xf numFmtId="0" fontId="3" fillId="2" borderId="22" xfId="0" applyFont="1" applyFill="1" applyBorder="1" applyAlignment="1">
      <alignment wrapText="1"/>
    </xf>
    <xf numFmtId="4" fontId="3" fillId="2" borderId="22" xfId="0" applyNumberFormat="1" applyFont="1" applyFill="1" applyBorder="1" applyAlignment="1">
      <alignment wrapText="1"/>
    </xf>
    <xf numFmtId="0" fontId="3" fillId="2" borderId="39" xfId="0" applyFont="1" applyFill="1" applyBorder="1"/>
    <xf numFmtId="4" fontId="3" fillId="2" borderId="39" xfId="0" applyNumberFormat="1" applyFont="1" applyFill="1" applyBorder="1"/>
    <xf numFmtId="2" fontId="3" fillId="2" borderId="35" xfId="0" applyNumberFormat="1" applyFont="1" applyFill="1" applyBorder="1"/>
    <xf numFmtId="0" fontId="2" fillId="2" borderId="12" xfId="0" applyFont="1" applyFill="1" applyBorder="1"/>
    <xf numFmtId="4" fontId="3" fillId="2" borderId="39" xfId="0" applyNumberFormat="1" applyFont="1" applyFill="1" applyBorder="1" applyAlignment="1">
      <alignment wrapText="1"/>
    </xf>
    <xf numFmtId="0" fontId="2" fillId="2" borderId="67" xfId="0" applyFont="1" applyFill="1" applyBorder="1"/>
    <xf numFmtId="0" fontId="2" fillId="2" borderId="45" xfId="0" applyFont="1" applyFill="1" applyBorder="1"/>
    <xf numFmtId="0" fontId="2" fillId="2" borderId="1" xfId="0" applyFont="1" applyFill="1" applyBorder="1"/>
    <xf numFmtId="0" fontId="2" fillId="2" borderId="36" xfId="0" applyFont="1" applyFill="1" applyBorder="1"/>
    <xf numFmtId="0" fontId="2" fillId="2" borderId="49" xfId="0" applyFont="1" applyFill="1" applyBorder="1" applyAlignment="1">
      <alignment wrapText="1"/>
    </xf>
    <xf numFmtId="4" fontId="2" fillId="2" borderId="45" xfId="0" applyNumberFormat="1" applyFont="1" applyFill="1" applyBorder="1" applyAlignment="1">
      <alignment wrapText="1"/>
    </xf>
    <xf numFmtId="14" fontId="2" fillId="2" borderId="49" xfId="0" applyNumberFormat="1" applyFont="1" applyFill="1" applyBorder="1" applyAlignment="1">
      <alignment wrapText="1"/>
    </xf>
    <xf numFmtId="0" fontId="2" fillId="2" borderId="49" xfId="0" applyFont="1" applyFill="1" applyBorder="1"/>
    <xf numFmtId="4" fontId="2" fillId="2" borderId="49" xfId="0" applyNumberFormat="1" applyFont="1" applyFill="1" applyBorder="1"/>
    <xf numFmtId="2" fontId="2" fillId="2" borderId="68" xfId="0" applyNumberFormat="1" applyFont="1" applyFill="1" applyBorder="1"/>
    <xf numFmtId="0" fontId="2" fillId="2" borderId="16" xfId="0" applyFont="1" applyFill="1" applyBorder="1"/>
    <xf numFmtId="0" fontId="2" fillId="2" borderId="51" xfId="0" applyFont="1" applyFill="1" applyBorder="1"/>
    <xf numFmtId="0" fontId="2" fillId="2" borderId="8" xfId="0" applyFont="1" applyFill="1" applyBorder="1"/>
    <xf numFmtId="0" fontId="2" fillId="2" borderId="19" xfId="0" applyFont="1" applyFill="1" applyBorder="1"/>
    <xf numFmtId="0" fontId="2" fillId="2" borderId="54" xfId="0" applyFont="1" applyFill="1" applyBorder="1" applyAlignment="1">
      <alignment wrapText="1"/>
    </xf>
    <xf numFmtId="4" fontId="2" fillId="2" borderId="41" xfId="0" applyNumberFormat="1" applyFont="1" applyFill="1" applyBorder="1"/>
    <xf numFmtId="2" fontId="2" fillId="2" borderId="62" xfId="0" applyNumberFormat="1" applyFont="1" applyFill="1" applyBorder="1"/>
    <xf numFmtId="0" fontId="2" fillId="2" borderId="43" xfId="0" applyFont="1" applyFill="1" applyBorder="1" applyAlignment="1">
      <alignment wrapText="1"/>
    </xf>
    <xf numFmtId="14" fontId="2" fillId="2" borderId="43" xfId="0" applyNumberFormat="1" applyFont="1" applyFill="1" applyBorder="1" applyAlignment="1">
      <alignment wrapText="1"/>
    </xf>
    <xf numFmtId="4" fontId="2" fillId="2" borderId="47" xfId="0" applyNumberFormat="1" applyFont="1" applyFill="1" applyBorder="1" applyAlignment="1">
      <alignment wrapText="1"/>
    </xf>
    <xf numFmtId="4" fontId="2" fillId="2" borderId="43" xfId="0" applyNumberFormat="1" applyFont="1" applyFill="1" applyBorder="1"/>
    <xf numFmtId="2" fontId="2" fillId="2" borderId="43" xfId="0" applyNumberFormat="1" applyFont="1" applyFill="1" applyBorder="1"/>
    <xf numFmtId="0" fontId="2" fillId="2" borderId="0" xfId="0" applyFont="1" applyFill="1" applyBorder="1"/>
    <xf numFmtId="14" fontId="2" fillId="2" borderId="42" xfId="0" applyNumberFormat="1" applyFont="1" applyFill="1" applyBorder="1" applyAlignment="1">
      <alignment wrapText="1"/>
    </xf>
    <xf numFmtId="0" fontId="2" fillId="2" borderId="52" xfId="0" applyFont="1" applyFill="1" applyBorder="1"/>
    <xf numFmtId="0" fontId="2" fillId="2" borderId="25" xfId="0" applyFont="1" applyFill="1" applyBorder="1"/>
    <xf numFmtId="14" fontId="2" fillId="2" borderId="54" xfId="0" applyNumberFormat="1" applyFont="1" applyFill="1" applyBorder="1" applyAlignment="1">
      <alignment wrapText="1"/>
    </xf>
    <xf numFmtId="0" fontId="2" fillId="2" borderId="54" xfId="0" applyFont="1" applyFill="1" applyBorder="1"/>
    <xf numFmtId="4" fontId="2" fillId="2" borderId="54" xfId="0" applyNumberFormat="1" applyFont="1" applyFill="1" applyBorder="1"/>
    <xf numFmtId="2" fontId="2" fillId="2" borderId="66" xfId="0" applyNumberFormat="1" applyFont="1" applyFill="1" applyBorder="1"/>
    <xf numFmtId="0" fontId="2" fillId="2" borderId="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wrapText="1"/>
    </xf>
    <xf numFmtId="0" fontId="2" fillId="2" borderId="15" xfId="0" applyFont="1" applyFill="1" applyBorder="1"/>
    <xf numFmtId="0" fontId="2" fillId="2" borderId="26" xfId="0" applyFont="1" applyFill="1" applyBorder="1"/>
    <xf numFmtId="4" fontId="2" fillId="2" borderId="48" xfId="0" applyNumberFormat="1" applyFont="1" applyFill="1" applyBorder="1"/>
    <xf numFmtId="14" fontId="2" fillId="2" borderId="60" xfId="0" applyNumberFormat="1" applyFont="1" applyFill="1" applyBorder="1"/>
    <xf numFmtId="4" fontId="2" fillId="2" borderId="60" xfId="0" applyNumberFormat="1" applyFont="1" applyFill="1" applyBorder="1"/>
    <xf numFmtId="4" fontId="2" fillId="2" borderId="64" xfId="0" applyNumberFormat="1" applyFont="1" applyFill="1" applyBorder="1"/>
    <xf numFmtId="164" fontId="2" fillId="2" borderId="3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wrapText="1"/>
    </xf>
    <xf numFmtId="4" fontId="2" fillId="2" borderId="47" xfId="0" applyNumberFormat="1" applyFont="1" applyFill="1" applyBorder="1"/>
    <xf numFmtId="14" fontId="2" fillId="2" borderId="58" xfId="0" applyNumberFormat="1" applyFont="1" applyFill="1" applyBorder="1"/>
    <xf numFmtId="164" fontId="2" fillId="2" borderId="42" xfId="0" applyNumberFormat="1" applyFont="1" applyFill="1" applyBorder="1"/>
    <xf numFmtId="164" fontId="2" fillId="2" borderId="5" xfId="0" applyNumberFormat="1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wrapText="1"/>
    </xf>
    <xf numFmtId="4" fontId="2" fillId="2" borderId="53" xfId="0" applyNumberFormat="1" applyFont="1" applyFill="1" applyBorder="1"/>
    <xf numFmtId="14" fontId="2" fillId="2" borderId="59" xfId="0" applyNumberFormat="1" applyFont="1" applyFill="1" applyBorder="1"/>
    <xf numFmtId="4" fontId="2" fillId="2" borderId="52" xfId="0" applyNumberFormat="1" applyFont="1" applyFill="1" applyBorder="1"/>
    <xf numFmtId="0" fontId="3" fillId="2" borderId="11" xfId="0" applyFont="1" applyFill="1" applyBorder="1"/>
    <xf numFmtId="164" fontId="3" fillId="2" borderId="11" xfId="0" applyNumberFormat="1" applyFont="1" applyFill="1" applyBorder="1" applyAlignment="1">
      <alignment horizontal="right" vertical="center"/>
    </xf>
    <xf numFmtId="0" fontId="3" fillId="2" borderId="12" xfId="0" applyFont="1" applyFill="1" applyBorder="1" applyAlignment="1">
      <alignment horizontal="right"/>
    </xf>
    <xf numFmtId="0" fontId="3" fillId="2" borderId="21" xfId="0" applyFont="1" applyFill="1" applyBorder="1"/>
    <xf numFmtId="0" fontId="3" fillId="2" borderId="20" xfId="0" applyFont="1" applyFill="1" applyBorder="1"/>
    <xf numFmtId="0" fontId="2" fillId="2" borderId="39" xfId="0" applyFont="1" applyFill="1" applyBorder="1"/>
    <xf numFmtId="4" fontId="3" fillId="2" borderId="23" xfId="0" applyNumberFormat="1" applyFont="1" applyFill="1" applyBorder="1"/>
    <xf numFmtId="0" fontId="3" fillId="2" borderId="22" xfId="0" applyFont="1" applyFill="1" applyBorder="1"/>
    <xf numFmtId="4" fontId="3" fillId="2" borderId="22" xfId="0" applyNumberFormat="1" applyFont="1" applyFill="1" applyBorder="1"/>
    <xf numFmtId="49" fontId="2" fillId="2" borderId="6" xfId="0" applyNumberFormat="1" applyFont="1" applyFill="1" applyBorder="1" applyAlignment="1">
      <alignment horizontal="center" vertical="center"/>
    </xf>
    <xf numFmtId="2" fontId="2" fillId="2" borderId="40" xfId="0" applyNumberFormat="1" applyFont="1" applyFill="1" applyBorder="1"/>
    <xf numFmtId="4" fontId="3" fillId="2" borderId="11" xfId="0" applyNumberFormat="1" applyFont="1" applyFill="1" applyBorder="1"/>
    <xf numFmtId="0" fontId="2" fillId="2" borderId="43" xfId="0" applyFont="1" applyFill="1" applyBorder="1" applyAlignment="1">
      <alignment horizontal="center"/>
    </xf>
    <xf numFmtId="164" fontId="2" fillId="2" borderId="18" xfId="0" applyNumberFormat="1" applyFont="1" applyFill="1" applyBorder="1" applyAlignment="1">
      <alignment horizontal="right" vertical="center"/>
    </xf>
    <xf numFmtId="0" fontId="2" fillId="2" borderId="25" xfId="0" applyFont="1" applyFill="1" applyBorder="1" applyAlignment="1">
      <alignment horizontal="right" wrapText="1"/>
    </xf>
    <xf numFmtId="164" fontId="3" fillId="2" borderId="20" xfId="0" applyNumberFormat="1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right"/>
    </xf>
    <xf numFmtId="0" fontId="2" fillId="2" borderId="21" xfId="0" applyFont="1" applyFill="1" applyBorder="1"/>
    <xf numFmtId="0" fontId="2" fillId="2" borderId="18" xfId="0" applyFont="1" applyFill="1" applyBorder="1" applyAlignment="1">
      <alignment horizontal="center" vertical="center" wrapText="1"/>
    </xf>
    <xf numFmtId="14" fontId="2" fillId="2" borderId="4" xfId="0" applyNumberFormat="1" applyFont="1" applyFill="1" applyBorder="1"/>
    <xf numFmtId="4" fontId="3" fillId="2" borderId="3" xfId="0" applyNumberFormat="1" applyFont="1" applyFill="1" applyBorder="1"/>
    <xf numFmtId="14" fontId="2" fillId="2" borderId="25" xfId="0" applyNumberFormat="1" applyFont="1" applyFill="1" applyBorder="1"/>
    <xf numFmtId="164" fontId="3" fillId="2" borderId="12" xfId="0" applyNumberFormat="1" applyFont="1" applyFill="1" applyBorder="1"/>
    <xf numFmtId="0" fontId="2" fillId="2" borderId="35" xfId="0" applyFont="1" applyFill="1" applyBorder="1"/>
    <xf numFmtId="3" fontId="3" fillId="2" borderId="11" xfId="0" applyNumberFormat="1" applyFont="1" applyFill="1" applyBorder="1"/>
    <xf numFmtId="0" fontId="2" fillId="2" borderId="15" xfId="0" applyFont="1" applyFill="1" applyBorder="1" applyAlignment="1">
      <alignment wrapText="1"/>
    </xf>
    <xf numFmtId="14" fontId="2" fillId="2" borderId="60" xfId="0" applyNumberFormat="1" applyFont="1" applyFill="1" applyBorder="1" applyAlignment="1">
      <alignment wrapText="1"/>
    </xf>
    <xf numFmtId="4" fontId="2" fillId="2" borderId="60" xfId="0" applyNumberFormat="1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2" fontId="2" fillId="2" borderId="65" xfId="0" applyNumberFormat="1" applyFont="1" applyFill="1" applyBorder="1"/>
    <xf numFmtId="2" fontId="2" fillId="2" borderId="35" xfId="0" applyNumberFormat="1" applyFont="1" applyFill="1" applyBorder="1"/>
    <xf numFmtId="0" fontId="9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89"/>
  <sheetViews>
    <sheetView tabSelected="1" view="pageBreakPreview" zoomScale="60" zoomScaleNormal="100" workbookViewId="0">
      <selection activeCell="B43" sqref="B43:B54"/>
    </sheetView>
  </sheetViews>
  <sheetFormatPr defaultRowHeight="12.75"/>
  <cols>
    <col min="1" max="1" width="4.140625" style="186" customWidth="1"/>
    <col min="2" max="2" width="22.85546875" style="54" customWidth="1"/>
    <col min="3" max="3" width="21.5703125" style="54" customWidth="1"/>
    <col min="4" max="4" width="12.140625" style="54" customWidth="1"/>
    <col min="5" max="5" width="15.7109375" style="54" customWidth="1"/>
    <col min="6" max="6" width="14.28515625" style="54" customWidth="1"/>
    <col min="7" max="7" width="20.5703125" style="54" customWidth="1"/>
    <col min="8" max="8" width="0" style="54" hidden="1" customWidth="1"/>
    <col min="9" max="10" width="14" style="54" hidden="1" customWidth="1"/>
    <col min="11" max="12" width="0" style="54" hidden="1" customWidth="1"/>
    <col min="13" max="13" width="9.7109375" style="54" customWidth="1"/>
    <col min="14" max="14" width="18.28515625" style="54" customWidth="1"/>
    <col min="15" max="15" width="11.5703125" style="54" customWidth="1"/>
    <col min="16" max="16" width="14.28515625" style="54" customWidth="1"/>
    <col min="17" max="17" width="10.28515625" style="54" customWidth="1"/>
    <col min="18" max="18" width="17.42578125" style="54" customWidth="1"/>
    <col min="19" max="19" width="11.85546875" style="54" customWidth="1"/>
    <col min="20" max="20" width="9.140625" style="54"/>
    <col min="21" max="21" width="24.85546875" style="54" customWidth="1"/>
    <col min="22" max="16384" width="9.140625" style="54"/>
  </cols>
  <sheetData>
    <row r="1" spans="1:21" ht="13.5">
      <c r="A1" s="174" t="s">
        <v>0</v>
      </c>
    </row>
    <row r="3" spans="1:21" ht="14.45" customHeight="1">
      <c r="C3" s="175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21" ht="13.5" thickBot="1">
      <c r="A4" s="176"/>
      <c r="B4" s="56"/>
      <c r="C4" s="56"/>
      <c r="D4" s="56"/>
      <c r="E4" s="56"/>
      <c r="F4" s="56"/>
      <c r="G4" s="57"/>
      <c r="H4" s="56"/>
      <c r="I4" s="58"/>
      <c r="J4" s="56"/>
      <c r="K4" s="56"/>
      <c r="L4" s="56"/>
      <c r="P4" s="298">
        <v>1000</v>
      </c>
    </row>
    <row r="5" spans="1:21" ht="14.45" customHeight="1">
      <c r="A5" s="187" t="s">
        <v>2</v>
      </c>
      <c r="B5" s="149" t="s">
        <v>3</v>
      </c>
      <c r="C5" s="149" t="s">
        <v>4</v>
      </c>
      <c r="D5" s="149" t="s">
        <v>5</v>
      </c>
      <c r="E5" s="149" t="s">
        <v>6</v>
      </c>
      <c r="F5" s="150" t="s">
        <v>7</v>
      </c>
      <c r="G5" s="151" t="s">
        <v>8</v>
      </c>
      <c r="H5" s="152" t="s">
        <v>9</v>
      </c>
      <c r="I5" s="149" t="s">
        <v>10</v>
      </c>
      <c r="J5" s="149" t="s">
        <v>11</v>
      </c>
      <c r="K5" s="149" t="s">
        <v>12</v>
      </c>
      <c r="L5" s="153"/>
      <c r="M5" s="154" t="s">
        <v>193</v>
      </c>
      <c r="N5" s="155" t="s">
        <v>194</v>
      </c>
      <c r="O5" s="156" t="s">
        <v>195</v>
      </c>
      <c r="P5" s="157" t="s">
        <v>197</v>
      </c>
      <c r="Q5" s="154" t="s">
        <v>196</v>
      </c>
      <c r="R5" s="168" t="s">
        <v>198</v>
      </c>
      <c r="S5" s="169" t="s">
        <v>12</v>
      </c>
    </row>
    <row r="6" spans="1:21" ht="83.25" customHeight="1" thickBot="1">
      <c r="A6" s="188"/>
      <c r="B6" s="158"/>
      <c r="C6" s="158"/>
      <c r="D6" s="158"/>
      <c r="E6" s="158"/>
      <c r="F6" s="159"/>
      <c r="G6" s="160"/>
      <c r="H6" s="161"/>
      <c r="I6" s="158"/>
      <c r="J6" s="158"/>
      <c r="K6" s="162" t="s">
        <v>13</v>
      </c>
      <c r="L6" s="163" t="s">
        <v>14</v>
      </c>
      <c r="M6" s="164"/>
      <c r="N6" s="165"/>
      <c r="O6" s="166"/>
      <c r="P6" s="167"/>
      <c r="Q6" s="164"/>
      <c r="R6" s="170"/>
      <c r="S6" s="171"/>
    </row>
    <row r="7" spans="1:21" ht="13.5" thickBot="1">
      <c r="A7" s="172">
        <v>1</v>
      </c>
      <c r="B7" s="59">
        <v>2</v>
      </c>
      <c r="C7" s="60">
        <v>3</v>
      </c>
      <c r="D7" s="60">
        <v>4</v>
      </c>
      <c r="E7" s="60">
        <v>5</v>
      </c>
      <c r="F7" s="60">
        <v>6</v>
      </c>
      <c r="G7" s="61">
        <v>7</v>
      </c>
      <c r="H7" s="62">
        <v>9</v>
      </c>
      <c r="I7" s="63">
        <v>10</v>
      </c>
      <c r="J7" s="59">
        <v>11</v>
      </c>
      <c r="K7" s="64">
        <v>12</v>
      </c>
      <c r="L7" s="65">
        <v>13</v>
      </c>
      <c r="M7" s="66">
        <v>8</v>
      </c>
      <c r="N7" s="67">
        <v>9</v>
      </c>
      <c r="O7" s="68">
        <v>10</v>
      </c>
      <c r="P7" s="68"/>
      <c r="Q7" s="69"/>
      <c r="R7" s="69"/>
      <c r="S7" s="70"/>
    </row>
    <row r="8" spans="1:21" ht="15" customHeight="1">
      <c r="A8" s="177">
        <v>1</v>
      </c>
      <c r="B8" s="195" t="s">
        <v>15</v>
      </c>
      <c r="C8" s="148" t="s">
        <v>16</v>
      </c>
      <c r="D8" s="249">
        <v>105328</v>
      </c>
      <c r="E8" s="148" t="s">
        <v>17</v>
      </c>
      <c r="F8" s="108">
        <v>169499.53297</v>
      </c>
      <c r="G8" s="250" t="s">
        <v>44</v>
      </c>
      <c r="H8" s="71"/>
      <c r="I8" s="19"/>
      <c r="J8" s="19"/>
      <c r="K8" s="251"/>
      <c r="L8" s="252"/>
      <c r="M8" s="115">
        <v>362.1</v>
      </c>
      <c r="N8" s="253">
        <v>61375780888.440002</v>
      </c>
      <c r="O8" s="254">
        <v>42416</v>
      </c>
      <c r="P8" s="255">
        <f>N8/1000</f>
        <v>61375780.888440005</v>
      </c>
      <c r="Q8" s="115">
        <v>362.1</v>
      </c>
      <c r="R8" s="116">
        <f>F8*Q8</f>
        <v>61375780.888437003</v>
      </c>
      <c r="S8" s="256">
        <f>P8-R8</f>
        <v>3.0025839805603027E-6</v>
      </c>
      <c r="U8" s="75"/>
    </row>
    <row r="9" spans="1:21" ht="15" customHeight="1">
      <c r="A9" s="178">
        <v>2</v>
      </c>
      <c r="B9" s="189"/>
      <c r="C9" s="148"/>
      <c r="D9" s="249"/>
      <c r="E9" s="148"/>
      <c r="F9" s="257">
        <v>84.748239999999996</v>
      </c>
      <c r="G9" s="258" t="s">
        <v>45</v>
      </c>
      <c r="H9" s="76"/>
      <c r="I9" s="20"/>
      <c r="J9" s="20"/>
      <c r="K9" s="130"/>
      <c r="L9" s="131"/>
      <c r="M9" s="132">
        <v>362.1</v>
      </c>
      <c r="N9" s="259">
        <v>30687337.699999999</v>
      </c>
      <c r="O9" s="260">
        <v>42416</v>
      </c>
      <c r="P9" s="255">
        <f>N9/P4</f>
        <v>30687.3377</v>
      </c>
      <c r="Q9" s="115">
        <v>362.1</v>
      </c>
      <c r="R9" s="261">
        <f>F9*Q9</f>
        <v>30687.337704000001</v>
      </c>
      <c r="S9" s="256">
        <f t="shared" ref="S9:S28" si="0">P9-R9</f>
        <v>-4.0000013541430235E-6</v>
      </c>
    </row>
    <row r="10" spans="1:21" ht="15" customHeight="1">
      <c r="A10" s="178">
        <v>3</v>
      </c>
      <c r="B10" s="189"/>
      <c r="C10" s="148"/>
      <c r="D10" s="249"/>
      <c r="E10" s="148"/>
      <c r="F10" s="257">
        <v>51353.671090000003</v>
      </c>
      <c r="G10" s="258" t="s">
        <v>46</v>
      </c>
      <c r="H10" s="76"/>
      <c r="I10" s="20"/>
      <c r="J10" s="20"/>
      <c r="K10" s="130"/>
      <c r="L10" s="131"/>
      <c r="M10" s="132">
        <v>327.88</v>
      </c>
      <c r="N10" s="259">
        <v>16837841676.99</v>
      </c>
      <c r="O10" s="260">
        <v>42507</v>
      </c>
      <c r="P10" s="255">
        <f>N10/P4</f>
        <v>16837841.676989999</v>
      </c>
      <c r="Q10" s="132">
        <v>327.88</v>
      </c>
      <c r="R10" s="116">
        <f t="shared" ref="R10:R15" si="1">F10*Q10</f>
        <v>16837841.676989201</v>
      </c>
      <c r="S10" s="256">
        <f t="shared" si="0"/>
        <v>7.9721212387084961E-7</v>
      </c>
    </row>
    <row r="11" spans="1:21" ht="15" customHeight="1">
      <c r="A11" s="178">
        <v>4</v>
      </c>
      <c r="B11" s="189"/>
      <c r="C11" s="148"/>
      <c r="D11" s="249"/>
      <c r="E11" s="148"/>
      <c r="F11" s="257">
        <v>96.659409999999994</v>
      </c>
      <c r="G11" s="258" t="s">
        <v>47</v>
      </c>
      <c r="H11" s="76"/>
      <c r="I11" s="20"/>
      <c r="J11" s="20"/>
      <c r="K11" s="130"/>
      <c r="L11" s="131"/>
      <c r="M11" s="132">
        <v>327.88</v>
      </c>
      <c r="N11" s="259">
        <v>31692687.350000001</v>
      </c>
      <c r="O11" s="260">
        <v>42507</v>
      </c>
      <c r="P11" s="255">
        <f>N11/P4</f>
        <v>31692.68735</v>
      </c>
      <c r="Q11" s="132">
        <v>327.88</v>
      </c>
      <c r="R11" s="116">
        <f t="shared" si="1"/>
        <v>31692.687350799999</v>
      </c>
      <c r="S11" s="256">
        <f t="shared" si="0"/>
        <v>-7.9999881563708186E-7</v>
      </c>
    </row>
    <row r="12" spans="1:21" ht="15" customHeight="1">
      <c r="A12" s="178">
        <v>5</v>
      </c>
      <c r="B12" s="189"/>
      <c r="C12" s="148"/>
      <c r="D12" s="249"/>
      <c r="E12" s="148"/>
      <c r="F12" s="257">
        <v>37214.222690000002</v>
      </c>
      <c r="G12" s="258" t="s">
        <v>48</v>
      </c>
      <c r="H12" s="76"/>
      <c r="I12" s="20"/>
      <c r="J12" s="20"/>
      <c r="K12" s="130"/>
      <c r="L12" s="131"/>
      <c r="M12" s="132">
        <v>344.46</v>
      </c>
      <c r="N12" s="259">
        <v>12818811147.799999</v>
      </c>
      <c r="O12" s="260">
        <v>42597</v>
      </c>
      <c r="P12" s="255">
        <f>N12/P4</f>
        <v>12818811.147799999</v>
      </c>
      <c r="Q12" s="132">
        <v>344.46</v>
      </c>
      <c r="R12" s="239">
        <f t="shared" si="1"/>
        <v>12818811.1477974</v>
      </c>
      <c r="S12" s="256">
        <f t="shared" si="0"/>
        <v>2.5983899831771851E-6</v>
      </c>
    </row>
    <row r="13" spans="1:21" ht="15" customHeight="1">
      <c r="A13" s="178">
        <v>6</v>
      </c>
      <c r="B13" s="189"/>
      <c r="C13" s="148"/>
      <c r="D13" s="249"/>
      <c r="E13" s="148"/>
      <c r="F13" s="257">
        <v>29.490570000000002</v>
      </c>
      <c r="G13" s="258" t="s">
        <v>48</v>
      </c>
      <c r="H13" s="76"/>
      <c r="I13" s="20"/>
      <c r="J13" s="20"/>
      <c r="K13" s="130"/>
      <c r="L13" s="131"/>
      <c r="M13" s="132">
        <v>347.18</v>
      </c>
      <c r="N13" s="259">
        <v>10238536.09</v>
      </c>
      <c r="O13" s="260">
        <v>42594</v>
      </c>
      <c r="P13" s="255">
        <f>N13/P4</f>
        <v>10238.53609</v>
      </c>
      <c r="Q13" s="132">
        <v>347.18</v>
      </c>
      <c r="R13" s="239">
        <f t="shared" si="1"/>
        <v>10238.536092600001</v>
      </c>
      <c r="S13" s="256">
        <f t="shared" si="0"/>
        <v>-2.6000016077887267E-6</v>
      </c>
    </row>
    <row r="14" spans="1:21" ht="15" customHeight="1">
      <c r="A14" s="178">
        <v>7</v>
      </c>
      <c r="B14" s="189"/>
      <c r="C14" s="148"/>
      <c r="D14" s="249"/>
      <c r="E14" s="148"/>
      <c r="F14" s="257">
        <v>67448.993520000004</v>
      </c>
      <c r="G14" s="258" t="s">
        <v>49</v>
      </c>
      <c r="H14" s="76"/>
      <c r="I14" s="20"/>
      <c r="J14" s="20"/>
      <c r="K14" s="130"/>
      <c r="L14" s="131"/>
      <c r="M14" s="132">
        <v>344.56</v>
      </c>
      <c r="N14" s="259">
        <v>23240225203.810001</v>
      </c>
      <c r="O14" s="260">
        <v>42690</v>
      </c>
      <c r="P14" s="255">
        <f>N14/1000</f>
        <v>23240225.203810003</v>
      </c>
      <c r="Q14" s="132">
        <v>344.56</v>
      </c>
      <c r="R14" s="239">
        <f>F14*Q14</f>
        <v>23240225.207251202</v>
      </c>
      <c r="S14" s="256">
        <f t="shared" si="0"/>
        <v>-3.4411996603012085E-3</v>
      </c>
    </row>
    <row r="15" spans="1:21" ht="15" customHeight="1" thickBot="1">
      <c r="A15" s="179">
        <v>8</v>
      </c>
      <c r="B15" s="196"/>
      <c r="C15" s="148"/>
      <c r="D15" s="249"/>
      <c r="E15" s="148"/>
      <c r="F15" s="262">
        <v>25.728439999999999</v>
      </c>
      <c r="G15" s="263" t="s">
        <v>49</v>
      </c>
      <c r="H15" s="80"/>
      <c r="I15" s="27"/>
      <c r="J15" s="27"/>
      <c r="K15" s="200"/>
      <c r="L15" s="201"/>
      <c r="M15" s="243">
        <v>344.56</v>
      </c>
      <c r="N15" s="264">
        <v>8864991.2899999991</v>
      </c>
      <c r="O15" s="265">
        <v>42690</v>
      </c>
      <c r="P15" s="255">
        <f>N15/P4</f>
        <v>8864.9912899999999</v>
      </c>
      <c r="Q15" s="243">
        <v>344.56</v>
      </c>
      <c r="R15" s="266">
        <f t="shared" si="1"/>
        <v>8864.9912863999998</v>
      </c>
      <c r="S15" s="256">
        <f t="shared" si="0"/>
        <v>3.600000127335079E-6</v>
      </c>
    </row>
    <row r="16" spans="1:21" ht="15" customHeight="1" thickBot="1">
      <c r="A16" s="180"/>
      <c r="B16" s="190" t="s">
        <v>199</v>
      </c>
      <c r="C16" s="267"/>
      <c r="D16" s="267"/>
      <c r="E16" s="267"/>
      <c r="F16" s="268">
        <f>SUM(F8:F15)</f>
        <v>325753.04692999995</v>
      </c>
      <c r="G16" s="269"/>
      <c r="H16" s="270"/>
      <c r="I16" s="24"/>
      <c r="J16" s="24"/>
      <c r="K16" s="267"/>
      <c r="L16" s="271"/>
      <c r="M16" s="272"/>
      <c r="N16" s="273">
        <f>SUM(N8:N15)</f>
        <v>114354142469.47</v>
      </c>
      <c r="O16" s="274"/>
      <c r="P16" s="275">
        <f>SUM(P8:P15)</f>
        <v>114354142.46947002</v>
      </c>
      <c r="Q16" s="214"/>
      <c r="R16" s="215">
        <f>SUM(R8:R15)</f>
        <v>114354142.4729086</v>
      </c>
      <c r="S16" s="216">
        <f t="shared" si="0"/>
        <v>-3.4385770559310913E-3</v>
      </c>
    </row>
    <row r="17" spans="1:19" ht="15" customHeight="1">
      <c r="A17" s="177">
        <v>1</v>
      </c>
      <c r="B17" s="195" t="s">
        <v>18</v>
      </c>
      <c r="C17" s="148" t="s">
        <v>19</v>
      </c>
      <c r="D17" s="249">
        <v>101110</v>
      </c>
      <c r="E17" s="276" t="s">
        <v>20</v>
      </c>
      <c r="F17" s="108">
        <v>17081.371999999999</v>
      </c>
      <c r="G17" s="250" t="s">
        <v>50</v>
      </c>
      <c r="H17" s="71"/>
      <c r="I17" s="2"/>
      <c r="J17" s="2"/>
      <c r="K17" s="251"/>
      <c r="L17" s="252"/>
      <c r="M17" s="115">
        <v>377.7</v>
      </c>
      <c r="N17" s="87">
        <v>6451634204.3999996</v>
      </c>
      <c r="O17" s="88">
        <v>42389</v>
      </c>
      <c r="P17" s="89">
        <f>N17/P4</f>
        <v>6451634.2043999992</v>
      </c>
      <c r="Q17" s="115">
        <v>377.7</v>
      </c>
      <c r="R17" s="116">
        <f t="shared" ref="R17:R28" si="2">F17*Q17</f>
        <v>6451634.2043999992</v>
      </c>
      <c r="S17" s="141">
        <f t="shared" si="0"/>
        <v>0</v>
      </c>
    </row>
    <row r="18" spans="1:19" ht="15" customHeight="1">
      <c r="A18" s="178">
        <v>2</v>
      </c>
      <c r="B18" s="189"/>
      <c r="C18" s="148"/>
      <c r="D18" s="249"/>
      <c r="E18" s="276"/>
      <c r="F18" s="257">
        <v>17081.371999999999</v>
      </c>
      <c r="G18" s="258" t="s">
        <v>51</v>
      </c>
      <c r="H18" s="71"/>
      <c r="I18" s="1"/>
      <c r="J18" s="1"/>
      <c r="K18" s="130"/>
      <c r="L18" s="131"/>
      <c r="M18" s="132">
        <v>348.69</v>
      </c>
      <c r="N18" s="91">
        <v>5956103602.6800003</v>
      </c>
      <c r="O18" s="92">
        <v>42424</v>
      </c>
      <c r="P18" s="93">
        <f>N18/P4</f>
        <v>5956103.6026800005</v>
      </c>
      <c r="Q18" s="132">
        <v>348.69</v>
      </c>
      <c r="R18" s="239">
        <f t="shared" si="2"/>
        <v>5956103.6026799995</v>
      </c>
      <c r="S18" s="277">
        <f t="shared" si="0"/>
        <v>0</v>
      </c>
    </row>
    <row r="19" spans="1:19" ht="15" customHeight="1">
      <c r="A19" s="177">
        <v>3</v>
      </c>
      <c r="B19" s="189"/>
      <c r="C19" s="148"/>
      <c r="D19" s="249"/>
      <c r="E19" s="276"/>
      <c r="F19" s="257">
        <v>17081.371999999999</v>
      </c>
      <c r="G19" s="258" t="s">
        <v>52</v>
      </c>
      <c r="H19" s="71"/>
      <c r="I19" s="1"/>
      <c r="J19" s="1"/>
      <c r="K19" s="130"/>
      <c r="L19" s="131"/>
      <c r="M19" s="132">
        <v>343.83</v>
      </c>
      <c r="N19" s="91">
        <v>5873088134.7600002</v>
      </c>
      <c r="O19" s="92">
        <v>42457</v>
      </c>
      <c r="P19" s="93">
        <f t="shared" ref="P19:P28" si="3">N19/1000</f>
        <v>5873088.1347599998</v>
      </c>
      <c r="Q19" s="132">
        <v>343.83</v>
      </c>
      <c r="R19" s="239">
        <f t="shared" si="2"/>
        <v>5873088.1347599998</v>
      </c>
      <c r="S19" s="277">
        <f t="shared" si="0"/>
        <v>0</v>
      </c>
    </row>
    <row r="20" spans="1:19" ht="15" customHeight="1">
      <c r="A20" s="178">
        <v>4</v>
      </c>
      <c r="B20" s="189"/>
      <c r="C20" s="148"/>
      <c r="D20" s="249"/>
      <c r="E20" s="276"/>
      <c r="F20" s="257">
        <v>10019.146000000001</v>
      </c>
      <c r="G20" s="258" t="s">
        <v>53</v>
      </c>
      <c r="H20" s="71"/>
      <c r="I20" s="1"/>
      <c r="J20" s="1"/>
      <c r="K20" s="130"/>
      <c r="L20" s="131"/>
      <c r="M20" s="132">
        <v>332.51</v>
      </c>
      <c r="N20" s="91">
        <v>3331466236.46</v>
      </c>
      <c r="O20" s="92">
        <v>42482</v>
      </c>
      <c r="P20" s="93">
        <f t="shared" si="3"/>
        <v>3331466.2364599998</v>
      </c>
      <c r="Q20" s="132">
        <v>332.51</v>
      </c>
      <c r="R20" s="239">
        <f t="shared" si="2"/>
        <v>3331466.2364600003</v>
      </c>
      <c r="S20" s="277">
        <f t="shared" si="0"/>
        <v>0</v>
      </c>
    </row>
    <row r="21" spans="1:19" ht="15" customHeight="1">
      <c r="A21" s="177">
        <v>5</v>
      </c>
      <c r="B21" s="189"/>
      <c r="C21" s="148"/>
      <c r="D21" s="249"/>
      <c r="E21" s="276"/>
      <c r="F21" s="257">
        <v>10019.146000000001</v>
      </c>
      <c r="G21" s="258" t="s">
        <v>54</v>
      </c>
      <c r="H21" s="71"/>
      <c r="I21" s="1"/>
      <c r="J21" s="1"/>
      <c r="K21" s="130"/>
      <c r="L21" s="131"/>
      <c r="M21" s="132">
        <v>335.01</v>
      </c>
      <c r="N21" s="91">
        <v>3356514101.46</v>
      </c>
      <c r="O21" s="92">
        <v>42513</v>
      </c>
      <c r="P21" s="93">
        <f t="shared" si="3"/>
        <v>3356514.10146</v>
      </c>
      <c r="Q21" s="132">
        <v>335.01</v>
      </c>
      <c r="R21" s="239">
        <f t="shared" si="2"/>
        <v>3356514.10146</v>
      </c>
      <c r="S21" s="277">
        <f t="shared" si="0"/>
        <v>0</v>
      </c>
    </row>
    <row r="22" spans="1:19" ht="15" customHeight="1">
      <c r="A22" s="178">
        <v>6</v>
      </c>
      <c r="B22" s="189"/>
      <c r="C22" s="148"/>
      <c r="D22" s="249"/>
      <c r="E22" s="276"/>
      <c r="F22" s="257">
        <v>10019.146000000001</v>
      </c>
      <c r="G22" s="258" t="s">
        <v>55</v>
      </c>
      <c r="H22" s="71"/>
      <c r="I22" s="1"/>
      <c r="J22" s="1"/>
      <c r="K22" s="130"/>
      <c r="L22" s="131"/>
      <c r="M22" s="132">
        <v>336.63</v>
      </c>
      <c r="N22" s="91">
        <v>3372745117.98</v>
      </c>
      <c r="O22" s="92">
        <v>42545</v>
      </c>
      <c r="P22" s="93">
        <f t="shared" si="3"/>
        <v>3372745.1179800001</v>
      </c>
      <c r="Q22" s="132">
        <v>336.63</v>
      </c>
      <c r="R22" s="239">
        <f t="shared" si="2"/>
        <v>3372745.1179800001</v>
      </c>
      <c r="S22" s="277">
        <f t="shared" si="0"/>
        <v>0</v>
      </c>
    </row>
    <row r="23" spans="1:19" ht="15" customHeight="1">
      <c r="A23" s="177">
        <v>7</v>
      </c>
      <c r="B23" s="189"/>
      <c r="C23" s="148"/>
      <c r="D23" s="249"/>
      <c r="E23" s="276"/>
      <c r="F23" s="257">
        <v>10019.146000000001</v>
      </c>
      <c r="G23" s="258" t="s">
        <v>56</v>
      </c>
      <c r="H23" s="71"/>
      <c r="I23" s="2"/>
      <c r="J23" s="2"/>
      <c r="K23" s="130"/>
      <c r="L23" s="131"/>
      <c r="M23" s="132">
        <v>339.9</v>
      </c>
      <c r="N23" s="91">
        <v>3405507725.4000001</v>
      </c>
      <c r="O23" s="92">
        <v>42572</v>
      </c>
      <c r="P23" s="93">
        <f t="shared" si="3"/>
        <v>3405507.7253999999</v>
      </c>
      <c r="Q23" s="132">
        <v>339.9</v>
      </c>
      <c r="R23" s="239">
        <f t="shared" si="2"/>
        <v>3405507.7253999999</v>
      </c>
      <c r="S23" s="277">
        <f t="shared" si="0"/>
        <v>0</v>
      </c>
    </row>
    <row r="24" spans="1:19" ht="15" customHeight="1">
      <c r="A24" s="178">
        <v>8</v>
      </c>
      <c r="B24" s="189"/>
      <c r="C24" s="148"/>
      <c r="D24" s="249"/>
      <c r="E24" s="276"/>
      <c r="F24" s="257">
        <v>12630.419</v>
      </c>
      <c r="G24" s="258" t="s">
        <v>57</v>
      </c>
      <c r="H24" s="71"/>
      <c r="I24" s="1"/>
      <c r="J24" s="1"/>
      <c r="K24" s="130"/>
      <c r="L24" s="131"/>
      <c r="M24" s="132">
        <v>338.82</v>
      </c>
      <c r="N24" s="91">
        <v>4279438565.5799999</v>
      </c>
      <c r="O24" s="92">
        <v>42605</v>
      </c>
      <c r="P24" s="93">
        <f t="shared" si="3"/>
        <v>4279438.5655800002</v>
      </c>
      <c r="Q24" s="132">
        <v>338.82</v>
      </c>
      <c r="R24" s="239">
        <f t="shared" si="2"/>
        <v>4279438.5655800002</v>
      </c>
      <c r="S24" s="277">
        <f t="shared" si="0"/>
        <v>0</v>
      </c>
    </row>
    <row r="25" spans="1:19" ht="15" customHeight="1">
      <c r="A25" s="177">
        <v>9</v>
      </c>
      <c r="B25" s="189"/>
      <c r="C25" s="148"/>
      <c r="D25" s="249"/>
      <c r="E25" s="276"/>
      <c r="F25" s="257">
        <v>12630.419</v>
      </c>
      <c r="G25" s="258" t="s">
        <v>58</v>
      </c>
      <c r="H25" s="71"/>
      <c r="I25" s="1"/>
      <c r="J25" s="1"/>
      <c r="K25" s="130"/>
      <c r="L25" s="131"/>
      <c r="M25" s="132">
        <v>338.96</v>
      </c>
      <c r="N25" s="91">
        <v>4281206824.2399998</v>
      </c>
      <c r="O25" s="92">
        <v>42635</v>
      </c>
      <c r="P25" s="93">
        <f t="shared" si="3"/>
        <v>4281206.82424</v>
      </c>
      <c r="Q25" s="132">
        <v>338.96</v>
      </c>
      <c r="R25" s="239">
        <f t="shared" si="2"/>
        <v>4281206.82424</v>
      </c>
      <c r="S25" s="277">
        <f t="shared" si="0"/>
        <v>0</v>
      </c>
    </row>
    <row r="26" spans="1:19" ht="15" customHeight="1">
      <c r="A26" s="178">
        <v>10</v>
      </c>
      <c r="B26" s="189"/>
      <c r="C26" s="148"/>
      <c r="D26" s="249"/>
      <c r="E26" s="276"/>
      <c r="F26" s="257">
        <v>12630.419</v>
      </c>
      <c r="G26" s="258" t="s">
        <v>59</v>
      </c>
      <c r="H26" s="71"/>
      <c r="I26" s="1"/>
      <c r="J26" s="1"/>
      <c r="K26" s="130"/>
      <c r="L26" s="131"/>
      <c r="M26" s="132">
        <v>332.18</v>
      </c>
      <c r="N26" s="91">
        <v>4195572583.4200001</v>
      </c>
      <c r="O26" s="92">
        <v>42663</v>
      </c>
      <c r="P26" s="93">
        <f t="shared" si="3"/>
        <v>4195572.58342</v>
      </c>
      <c r="Q26" s="132">
        <v>332.18</v>
      </c>
      <c r="R26" s="239">
        <f t="shared" si="2"/>
        <v>4195572.58342</v>
      </c>
      <c r="S26" s="277">
        <f t="shared" si="0"/>
        <v>0</v>
      </c>
    </row>
    <row r="27" spans="1:19" ht="15" customHeight="1">
      <c r="A27" s="177">
        <v>11</v>
      </c>
      <c r="B27" s="189"/>
      <c r="C27" s="148"/>
      <c r="D27" s="249"/>
      <c r="E27" s="276"/>
      <c r="F27" s="257">
        <v>12630.419</v>
      </c>
      <c r="G27" s="258" t="s">
        <v>60</v>
      </c>
      <c r="H27" s="71"/>
      <c r="I27" s="1"/>
      <c r="J27" s="1"/>
      <c r="K27" s="130"/>
      <c r="L27" s="131"/>
      <c r="M27" s="132">
        <v>335.48</v>
      </c>
      <c r="N27" s="91">
        <v>4237252966.1199999</v>
      </c>
      <c r="O27" s="92">
        <v>42697</v>
      </c>
      <c r="P27" s="93">
        <f t="shared" si="3"/>
        <v>4237252.96612</v>
      </c>
      <c r="Q27" s="132">
        <v>335.48</v>
      </c>
      <c r="R27" s="239">
        <f t="shared" si="2"/>
        <v>4237252.96612</v>
      </c>
      <c r="S27" s="277">
        <f t="shared" si="0"/>
        <v>0</v>
      </c>
    </row>
    <row r="28" spans="1:19" ht="15" customHeight="1" thickBot="1">
      <c r="A28" s="179">
        <v>12</v>
      </c>
      <c r="B28" s="196"/>
      <c r="C28" s="148"/>
      <c r="D28" s="249"/>
      <c r="E28" s="276"/>
      <c r="F28" s="262">
        <v>17974.606</v>
      </c>
      <c r="G28" s="263" t="s">
        <v>61</v>
      </c>
      <c r="H28" s="95"/>
      <c r="I28" s="3"/>
      <c r="J28" s="3"/>
      <c r="K28" s="200"/>
      <c r="L28" s="201"/>
      <c r="M28" s="243">
        <v>340.3</v>
      </c>
      <c r="N28" s="96">
        <v>6116758421.8000002</v>
      </c>
      <c r="O28" s="97">
        <v>42704</v>
      </c>
      <c r="P28" s="98">
        <f t="shared" si="3"/>
        <v>6116758.4218000006</v>
      </c>
      <c r="Q28" s="243">
        <v>340.3</v>
      </c>
      <c r="R28" s="266">
        <f t="shared" si="2"/>
        <v>6116758.4217999997</v>
      </c>
      <c r="S28" s="277">
        <f t="shared" si="0"/>
        <v>0</v>
      </c>
    </row>
    <row r="29" spans="1:19" ht="15" customHeight="1" thickBot="1">
      <c r="A29" s="181"/>
      <c r="B29" s="190" t="s">
        <v>199</v>
      </c>
      <c r="C29" s="267"/>
      <c r="D29" s="208"/>
      <c r="E29" s="208"/>
      <c r="F29" s="268">
        <f>SUM(F17:F28)</f>
        <v>159816.98199999999</v>
      </c>
      <c r="G29" s="269"/>
      <c r="H29" s="270"/>
      <c r="I29" s="278"/>
      <c r="J29" s="278"/>
      <c r="K29" s="267"/>
      <c r="L29" s="271"/>
      <c r="M29" s="214"/>
      <c r="N29" s="273">
        <f>SUM(N17:N28)</f>
        <v>54857288484.300003</v>
      </c>
      <c r="O29" s="274"/>
      <c r="P29" s="275">
        <f>SUM(P17:P28)</f>
        <v>54857288.484300002</v>
      </c>
      <c r="Q29" s="214"/>
      <c r="R29" s="215">
        <f>SUM(R17:R28)</f>
        <v>54857288.484300002</v>
      </c>
      <c r="S29" s="216">
        <f>SUM(S17:S28)</f>
        <v>0</v>
      </c>
    </row>
    <row r="30" spans="1:19" ht="15" customHeight="1">
      <c r="A30" s="177">
        <v>1</v>
      </c>
      <c r="B30" s="195" t="s">
        <v>206</v>
      </c>
      <c r="C30" s="148" t="s">
        <v>19</v>
      </c>
      <c r="D30" s="249">
        <v>101110</v>
      </c>
      <c r="E30" s="148" t="s">
        <v>21</v>
      </c>
      <c r="F30" s="108">
        <v>17061.125</v>
      </c>
      <c r="G30" s="250" t="s">
        <v>74</v>
      </c>
      <c r="H30" s="71"/>
      <c r="I30" s="2"/>
      <c r="J30" s="2"/>
      <c r="K30" s="251"/>
      <c r="L30" s="252"/>
      <c r="M30" s="114">
        <v>383.91</v>
      </c>
      <c r="N30" s="87">
        <v>6549936498.75</v>
      </c>
      <c r="O30" s="88">
        <v>42391</v>
      </c>
      <c r="P30" s="89">
        <f t="shared" ref="P30:P41" si="4">N30/1000</f>
        <v>6549936.4987500003</v>
      </c>
      <c r="Q30" s="115">
        <v>383.91</v>
      </c>
      <c r="R30" s="116">
        <f>F30*Q30</f>
        <v>6549936.4987500003</v>
      </c>
      <c r="S30" s="256">
        <f>P30-R30</f>
        <v>0</v>
      </c>
    </row>
    <row r="31" spans="1:19" ht="15" customHeight="1">
      <c r="A31" s="178">
        <v>2</v>
      </c>
      <c r="B31" s="189"/>
      <c r="C31" s="148"/>
      <c r="D31" s="249"/>
      <c r="E31" s="148"/>
      <c r="F31" s="257">
        <v>17061.125</v>
      </c>
      <c r="G31" s="258" t="s">
        <v>75</v>
      </c>
      <c r="H31" s="71"/>
      <c r="I31" s="1"/>
      <c r="J31" s="1"/>
      <c r="K31" s="130"/>
      <c r="L31" s="131"/>
      <c r="M31" s="279">
        <v>348.96</v>
      </c>
      <c r="N31" s="91">
        <v>5953650180</v>
      </c>
      <c r="O31" s="92">
        <v>42425</v>
      </c>
      <c r="P31" s="93">
        <f t="shared" si="4"/>
        <v>5953650.1799999997</v>
      </c>
      <c r="Q31" s="132">
        <v>348.96</v>
      </c>
      <c r="R31" s="116">
        <f t="shared" ref="R31:R41" si="5">F31*Q31</f>
        <v>5953650.1799999997</v>
      </c>
      <c r="S31" s="256">
        <f t="shared" ref="S31:S122" si="6">P31-R31</f>
        <v>0</v>
      </c>
    </row>
    <row r="32" spans="1:19" ht="15" customHeight="1">
      <c r="A32" s="177">
        <v>3</v>
      </c>
      <c r="B32" s="189"/>
      <c r="C32" s="148"/>
      <c r="D32" s="249"/>
      <c r="E32" s="148"/>
      <c r="F32" s="257">
        <v>17061.125</v>
      </c>
      <c r="G32" s="258" t="s">
        <v>76</v>
      </c>
      <c r="H32" s="71"/>
      <c r="I32" s="1"/>
      <c r="J32" s="1"/>
      <c r="K32" s="130"/>
      <c r="L32" s="131"/>
      <c r="M32" s="279">
        <v>346.97</v>
      </c>
      <c r="N32" s="91">
        <v>5919698541.25</v>
      </c>
      <c r="O32" s="92">
        <v>42454</v>
      </c>
      <c r="P32" s="93">
        <f t="shared" si="4"/>
        <v>5919698.5412499998</v>
      </c>
      <c r="Q32" s="132">
        <v>346.97</v>
      </c>
      <c r="R32" s="116">
        <f t="shared" si="5"/>
        <v>5919698.5412500007</v>
      </c>
      <c r="S32" s="256">
        <f t="shared" si="6"/>
        <v>0</v>
      </c>
    </row>
    <row r="33" spans="1:19" ht="15" customHeight="1">
      <c r="A33" s="178">
        <v>4</v>
      </c>
      <c r="B33" s="189"/>
      <c r="C33" s="148"/>
      <c r="D33" s="249"/>
      <c r="E33" s="148"/>
      <c r="F33" s="257">
        <v>11991.773999999999</v>
      </c>
      <c r="G33" s="258" t="s">
        <v>77</v>
      </c>
      <c r="H33" s="71"/>
      <c r="I33" s="1"/>
      <c r="J33" s="1"/>
      <c r="K33" s="130"/>
      <c r="L33" s="131"/>
      <c r="M33" s="279">
        <v>332.51</v>
      </c>
      <c r="N33" s="91">
        <v>3987384772.7399998</v>
      </c>
      <c r="O33" s="92">
        <v>42482</v>
      </c>
      <c r="P33" s="93">
        <f t="shared" si="4"/>
        <v>3987384.7727399999</v>
      </c>
      <c r="Q33" s="132">
        <v>332.51</v>
      </c>
      <c r="R33" s="116">
        <f t="shared" si="5"/>
        <v>3987384.7727399999</v>
      </c>
      <c r="S33" s="256">
        <f t="shared" si="6"/>
        <v>0</v>
      </c>
    </row>
    <row r="34" spans="1:19" ht="15" customHeight="1">
      <c r="A34" s="177">
        <v>5</v>
      </c>
      <c r="B34" s="189"/>
      <c r="C34" s="148"/>
      <c r="D34" s="249"/>
      <c r="E34" s="148"/>
      <c r="F34" s="257">
        <v>11991.773999999999</v>
      </c>
      <c r="G34" s="258" t="s">
        <v>79</v>
      </c>
      <c r="H34" s="71"/>
      <c r="I34" s="1"/>
      <c r="J34" s="1"/>
      <c r="K34" s="130"/>
      <c r="L34" s="131"/>
      <c r="M34" s="279">
        <v>335.01</v>
      </c>
      <c r="N34" s="91">
        <v>4017364207.7399998</v>
      </c>
      <c r="O34" s="103">
        <v>42513</v>
      </c>
      <c r="P34" s="104">
        <f t="shared" si="4"/>
        <v>4017364.20774</v>
      </c>
      <c r="Q34" s="132">
        <v>335.01</v>
      </c>
      <c r="R34" s="116">
        <f t="shared" si="5"/>
        <v>4017364.2077399995</v>
      </c>
      <c r="S34" s="256">
        <f t="shared" si="6"/>
        <v>0</v>
      </c>
    </row>
    <row r="35" spans="1:19" ht="15" customHeight="1">
      <c r="A35" s="178">
        <v>6</v>
      </c>
      <c r="B35" s="189"/>
      <c r="C35" s="148"/>
      <c r="D35" s="249"/>
      <c r="E35" s="148"/>
      <c r="F35" s="257">
        <v>12799.654</v>
      </c>
      <c r="G35" s="258" t="s">
        <v>80</v>
      </c>
      <c r="H35" s="71"/>
      <c r="I35" s="2"/>
      <c r="J35" s="2"/>
      <c r="K35" s="130"/>
      <c r="L35" s="131"/>
      <c r="M35" s="279">
        <v>336.73</v>
      </c>
      <c r="N35" s="91">
        <v>4310027491.4200001</v>
      </c>
      <c r="O35" s="92">
        <v>42544</v>
      </c>
      <c r="P35" s="93">
        <f t="shared" si="4"/>
        <v>4310027.4914199999</v>
      </c>
      <c r="Q35" s="132">
        <v>336.73</v>
      </c>
      <c r="R35" s="116">
        <f t="shared" si="5"/>
        <v>4310027.4914200008</v>
      </c>
      <c r="S35" s="256">
        <f t="shared" si="6"/>
        <v>0</v>
      </c>
    </row>
    <row r="36" spans="1:19" ht="15" customHeight="1">
      <c r="A36" s="177">
        <v>7</v>
      </c>
      <c r="B36" s="189"/>
      <c r="C36" s="148"/>
      <c r="D36" s="249"/>
      <c r="E36" s="148"/>
      <c r="F36" s="257">
        <v>12799.654</v>
      </c>
      <c r="G36" s="258" t="s">
        <v>81</v>
      </c>
      <c r="H36" s="71"/>
      <c r="I36" s="1"/>
      <c r="J36" s="1"/>
      <c r="K36" s="130"/>
      <c r="L36" s="131"/>
      <c r="M36" s="279">
        <v>339.9</v>
      </c>
      <c r="N36" s="91">
        <v>4350602394.6000004</v>
      </c>
      <c r="O36" s="92">
        <v>42572</v>
      </c>
      <c r="P36" s="93">
        <f t="shared" si="4"/>
        <v>4350602.3946000002</v>
      </c>
      <c r="Q36" s="132">
        <v>339.9</v>
      </c>
      <c r="R36" s="116">
        <f t="shared" si="5"/>
        <v>4350602.3946000002</v>
      </c>
      <c r="S36" s="256">
        <f t="shared" si="6"/>
        <v>0</v>
      </c>
    </row>
    <row r="37" spans="1:19" ht="15" customHeight="1">
      <c r="A37" s="178">
        <v>8</v>
      </c>
      <c r="B37" s="189"/>
      <c r="C37" s="148"/>
      <c r="D37" s="249"/>
      <c r="E37" s="148"/>
      <c r="F37" s="257">
        <v>12799.654</v>
      </c>
      <c r="G37" s="258" t="s">
        <v>78</v>
      </c>
      <c r="H37" s="71"/>
      <c r="I37" s="1"/>
      <c r="J37" s="1"/>
      <c r="K37" s="130"/>
      <c r="L37" s="131"/>
      <c r="M37" s="279">
        <v>341</v>
      </c>
      <c r="N37" s="91">
        <v>4364682014</v>
      </c>
      <c r="O37" s="92">
        <v>42606</v>
      </c>
      <c r="P37" s="93">
        <f t="shared" si="4"/>
        <v>4364682.0140000004</v>
      </c>
      <c r="Q37" s="132">
        <v>341</v>
      </c>
      <c r="R37" s="116">
        <f t="shared" si="5"/>
        <v>4364682.0140000004</v>
      </c>
      <c r="S37" s="256">
        <f t="shared" si="6"/>
        <v>0</v>
      </c>
    </row>
    <row r="38" spans="1:19" ht="15" customHeight="1">
      <c r="A38" s="177">
        <v>9</v>
      </c>
      <c r="B38" s="189"/>
      <c r="C38" s="148"/>
      <c r="D38" s="249"/>
      <c r="E38" s="148"/>
      <c r="F38" s="257">
        <v>13193.712</v>
      </c>
      <c r="G38" s="258" t="s">
        <v>82</v>
      </c>
      <c r="H38" s="71"/>
      <c r="I38" s="1"/>
      <c r="J38" s="1"/>
      <c r="K38" s="130"/>
      <c r="L38" s="131"/>
      <c r="M38" s="279">
        <v>337.78</v>
      </c>
      <c r="N38" s="91">
        <v>4456572039.3599997</v>
      </c>
      <c r="O38" s="92">
        <v>42636</v>
      </c>
      <c r="P38" s="93">
        <f t="shared" si="4"/>
        <v>4456572.0393599998</v>
      </c>
      <c r="Q38" s="132">
        <v>337.78</v>
      </c>
      <c r="R38" s="116">
        <f t="shared" si="5"/>
        <v>4456572.0393599998</v>
      </c>
      <c r="S38" s="256">
        <f t="shared" si="6"/>
        <v>0</v>
      </c>
    </row>
    <row r="39" spans="1:19" ht="15" customHeight="1">
      <c r="A39" s="178">
        <v>10</v>
      </c>
      <c r="B39" s="189"/>
      <c r="C39" s="148"/>
      <c r="D39" s="249"/>
      <c r="E39" s="148"/>
      <c r="F39" s="257">
        <v>13193.712</v>
      </c>
      <c r="G39" s="258" t="s">
        <v>83</v>
      </c>
      <c r="H39" s="71"/>
      <c r="I39" s="1"/>
      <c r="J39" s="1"/>
      <c r="K39" s="130"/>
      <c r="L39" s="131"/>
      <c r="M39" s="279">
        <v>331.4</v>
      </c>
      <c r="N39" s="91">
        <v>4372396156.8000002</v>
      </c>
      <c r="O39" s="92">
        <v>42667</v>
      </c>
      <c r="P39" s="93">
        <f t="shared" si="4"/>
        <v>4372396.1568</v>
      </c>
      <c r="Q39" s="132">
        <v>331.4</v>
      </c>
      <c r="R39" s="116">
        <f t="shared" si="5"/>
        <v>4372396.1568</v>
      </c>
      <c r="S39" s="256">
        <f t="shared" si="6"/>
        <v>0</v>
      </c>
    </row>
    <row r="40" spans="1:19" ht="15" customHeight="1">
      <c r="A40" s="178">
        <v>11</v>
      </c>
      <c r="B40" s="189"/>
      <c r="C40" s="148"/>
      <c r="D40" s="249"/>
      <c r="E40" s="148"/>
      <c r="F40" s="257">
        <v>20804.582999999999</v>
      </c>
      <c r="G40" s="258" t="s">
        <v>84</v>
      </c>
      <c r="H40" s="71"/>
      <c r="I40" s="1"/>
      <c r="J40" s="1"/>
      <c r="K40" s="130"/>
      <c r="L40" s="131"/>
      <c r="M40" s="279">
        <v>335.48</v>
      </c>
      <c r="N40" s="91">
        <v>6979521504.8400002</v>
      </c>
      <c r="O40" s="92">
        <v>42697</v>
      </c>
      <c r="P40" s="93">
        <f t="shared" si="4"/>
        <v>6979521.5048400005</v>
      </c>
      <c r="Q40" s="132">
        <v>335.48</v>
      </c>
      <c r="R40" s="116">
        <f t="shared" si="5"/>
        <v>6979521.5048399996</v>
      </c>
      <c r="S40" s="256">
        <f t="shared" si="6"/>
        <v>0</v>
      </c>
    </row>
    <row r="41" spans="1:19" ht="15" customHeight="1" thickBot="1">
      <c r="A41" s="182">
        <v>12</v>
      </c>
      <c r="B41" s="196"/>
      <c r="C41" s="148"/>
      <c r="D41" s="249"/>
      <c r="E41" s="148"/>
      <c r="F41" s="280">
        <v>17877.178</v>
      </c>
      <c r="G41" s="281" t="s">
        <v>85</v>
      </c>
      <c r="H41" s="95"/>
      <c r="I41" s="21"/>
      <c r="J41" s="21"/>
      <c r="K41" s="112"/>
      <c r="L41" s="113"/>
      <c r="M41" s="202">
        <v>332.09</v>
      </c>
      <c r="N41" s="96">
        <v>5936832042.0200005</v>
      </c>
      <c r="O41" s="97">
        <v>42727</v>
      </c>
      <c r="P41" s="98">
        <f t="shared" si="4"/>
        <v>5936832.0420200005</v>
      </c>
      <c r="Q41" s="243">
        <v>332.09</v>
      </c>
      <c r="R41" s="116">
        <f t="shared" si="5"/>
        <v>5936832.0420199996</v>
      </c>
      <c r="S41" s="256">
        <f t="shared" si="6"/>
        <v>0</v>
      </c>
    </row>
    <row r="42" spans="1:19" ht="15" customHeight="1" thickBot="1">
      <c r="A42" s="181"/>
      <c r="B42" s="190" t="s">
        <v>199</v>
      </c>
      <c r="C42" s="267"/>
      <c r="D42" s="208"/>
      <c r="E42" s="208"/>
      <c r="F42" s="282">
        <f>SUM(F30:F41)</f>
        <v>178635.07</v>
      </c>
      <c r="G42" s="283"/>
      <c r="H42" s="284"/>
      <c r="I42" s="278"/>
      <c r="J42" s="278"/>
      <c r="K42" s="208"/>
      <c r="L42" s="209"/>
      <c r="M42" s="272"/>
      <c r="N42" s="273">
        <f>SUM(N30:N41)</f>
        <v>61198667843.520004</v>
      </c>
      <c r="O42" s="274"/>
      <c r="P42" s="275">
        <f>SUM(P30:P41)</f>
        <v>61198667.843520008</v>
      </c>
      <c r="Q42" s="214"/>
      <c r="R42" s="215">
        <f>SUM(R30:R41)</f>
        <v>61198667.843520008</v>
      </c>
      <c r="S42" s="216">
        <f t="shared" si="6"/>
        <v>0</v>
      </c>
    </row>
    <row r="43" spans="1:19" ht="15" customHeight="1">
      <c r="A43" s="177">
        <v>1</v>
      </c>
      <c r="B43" s="195" t="s">
        <v>203</v>
      </c>
      <c r="C43" s="148" t="s">
        <v>19</v>
      </c>
      <c r="D43" s="249">
        <v>101110</v>
      </c>
      <c r="E43" s="148" t="s">
        <v>21</v>
      </c>
      <c r="F43" s="108">
        <v>5674.38</v>
      </c>
      <c r="G43" s="281" t="s">
        <v>62</v>
      </c>
      <c r="H43" s="71"/>
      <c r="I43" s="4"/>
      <c r="J43" s="4"/>
      <c r="K43" s="251"/>
      <c r="L43" s="252"/>
      <c r="M43" s="114">
        <v>383.91</v>
      </c>
      <c r="N43" s="87">
        <v>2178451225.8000002</v>
      </c>
      <c r="O43" s="88">
        <v>42391</v>
      </c>
      <c r="P43" s="89">
        <f t="shared" ref="P43:P54" si="7">N43/1000</f>
        <v>2178451.2258000001</v>
      </c>
      <c r="Q43" s="115">
        <v>383.91</v>
      </c>
      <c r="R43" s="116">
        <f>F43*Q43</f>
        <v>2178451.2258000001</v>
      </c>
      <c r="S43" s="141">
        <f t="shared" si="6"/>
        <v>0</v>
      </c>
    </row>
    <row r="44" spans="1:19" ht="15" customHeight="1">
      <c r="A44" s="177">
        <v>2</v>
      </c>
      <c r="B44" s="189"/>
      <c r="C44" s="148"/>
      <c r="D44" s="249"/>
      <c r="E44" s="148"/>
      <c r="F44" s="257">
        <v>10013.144</v>
      </c>
      <c r="G44" s="258" t="s">
        <v>63</v>
      </c>
      <c r="H44" s="76"/>
      <c r="I44" s="5"/>
      <c r="J44" s="5"/>
      <c r="K44" s="130"/>
      <c r="L44" s="131"/>
      <c r="M44" s="279">
        <v>348.96</v>
      </c>
      <c r="N44" s="91">
        <v>3494186730.2399998</v>
      </c>
      <c r="O44" s="92">
        <v>42425</v>
      </c>
      <c r="P44" s="93">
        <f t="shared" si="7"/>
        <v>3494186.7302399999</v>
      </c>
      <c r="Q44" s="132">
        <v>348.96</v>
      </c>
      <c r="R44" s="116">
        <f t="shared" ref="R44:R54" si="8">F44*Q44</f>
        <v>3494186.7302399999</v>
      </c>
      <c r="S44" s="141">
        <f t="shared" si="6"/>
        <v>0</v>
      </c>
    </row>
    <row r="45" spans="1:19" ht="15" customHeight="1">
      <c r="A45" s="177">
        <v>3</v>
      </c>
      <c r="B45" s="189"/>
      <c r="C45" s="148"/>
      <c r="D45" s="249"/>
      <c r="E45" s="148"/>
      <c r="F45" s="257">
        <v>10013.144</v>
      </c>
      <c r="G45" s="258" t="s">
        <v>64</v>
      </c>
      <c r="H45" s="76"/>
      <c r="I45" s="5"/>
      <c r="J45" s="5"/>
      <c r="K45" s="130"/>
      <c r="L45" s="131"/>
      <c r="M45" s="279">
        <v>346.05</v>
      </c>
      <c r="N45" s="91">
        <v>3465048481.1999998</v>
      </c>
      <c r="O45" s="92">
        <v>42447</v>
      </c>
      <c r="P45" s="93">
        <f t="shared" si="7"/>
        <v>3465048.4811999998</v>
      </c>
      <c r="Q45" s="132">
        <f>346.05</f>
        <v>346.05</v>
      </c>
      <c r="R45" s="116">
        <f t="shared" si="8"/>
        <v>3465048.4812000003</v>
      </c>
      <c r="S45" s="141">
        <f t="shared" si="6"/>
        <v>0</v>
      </c>
    </row>
    <row r="46" spans="1:19" ht="15" customHeight="1">
      <c r="A46" s="177">
        <v>4</v>
      </c>
      <c r="B46" s="189"/>
      <c r="C46" s="148"/>
      <c r="D46" s="249"/>
      <c r="E46" s="148"/>
      <c r="F46" s="257">
        <v>8552</v>
      </c>
      <c r="G46" s="258" t="s">
        <v>65</v>
      </c>
      <c r="H46" s="76"/>
      <c r="I46" s="6"/>
      <c r="J46" s="6"/>
      <c r="K46" s="200"/>
      <c r="L46" s="201"/>
      <c r="M46" s="279">
        <v>340.31</v>
      </c>
      <c r="N46" s="91">
        <v>2910331120</v>
      </c>
      <c r="O46" s="92">
        <v>42471</v>
      </c>
      <c r="P46" s="93">
        <f t="shared" si="7"/>
        <v>2910331.12</v>
      </c>
      <c r="Q46" s="132">
        <f>340.31</f>
        <v>340.31</v>
      </c>
      <c r="R46" s="116">
        <f t="shared" si="8"/>
        <v>2910331.12</v>
      </c>
      <c r="S46" s="141">
        <f t="shared" si="6"/>
        <v>0</v>
      </c>
    </row>
    <row r="47" spans="1:19" ht="15" customHeight="1">
      <c r="A47" s="177">
        <v>5</v>
      </c>
      <c r="B47" s="189"/>
      <c r="C47" s="148"/>
      <c r="D47" s="249"/>
      <c r="E47" s="148"/>
      <c r="F47" s="257">
        <v>4508.8090000000002</v>
      </c>
      <c r="G47" s="258" t="s">
        <v>66</v>
      </c>
      <c r="H47" s="76"/>
      <c r="I47" s="6"/>
      <c r="J47" s="6"/>
      <c r="K47" s="200"/>
      <c r="L47" s="201"/>
      <c r="M47" s="279">
        <v>335.01</v>
      </c>
      <c r="N47" s="91">
        <v>1510496103.0899999</v>
      </c>
      <c r="O47" s="103">
        <v>42513</v>
      </c>
      <c r="P47" s="104">
        <f t="shared" si="7"/>
        <v>1510496.1030899999</v>
      </c>
      <c r="Q47" s="132">
        <f>335.01</f>
        <v>335.01</v>
      </c>
      <c r="R47" s="116">
        <f t="shared" si="8"/>
        <v>1510496.1030900001</v>
      </c>
      <c r="S47" s="141">
        <f t="shared" si="6"/>
        <v>0</v>
      </c>
    </row>
    <row r="48" spans="1:19" ht="15" customHeight="1">
      <c r="A48" s="177">
        <v>6</v>
      </c>
      <c r="B48" s="189"/>
      <c r="C48" s="148"/>
      <c r="D48" s="249"/>
      <c r="E48" s="148"/>
      <c r="F48" s="257">
        <v>4508.8090000000002</v>
      </c>
      <c r="G48" s="258" t="s">
        <v>67</v>
      </c>
      <c r="H48" s="76"/>
      <c r="I48" s="6"/>
      <c r="J48" s="6"/>
      <c r="K48" s="200"/>
      <c r="L48" s="201"/>
      <c r="M48" s="279">
        <v>336.73</v>
      </c>
      <c r="N48" s="91">
        <v>1518251254.5699999</v>
      </c>
      <c r="O48" s="92">
        <v>42544</v>
      </c>
      <c r="P48" s="93">
        <f t="shared" si="7"/>
        <v>1518251.2545699999</v>
      </c>
      <c r="Q48" s="132">
        <v>336.73</v>
      </c>
      <c r="R48" s="116">
        <f t="shared" si="8"/>
        <v>1518251.2545700001</v>
      </c>
      <c r="S48" s="141">
        <f t="shared" si="6"/>
        <v>0</v>
      </c>
    </row>
    <row r="49" spans="1:19" ht="15" customHeight="1">
      <c r="A49" s="177">
        <v>7</v>
      </c>
      <c r="B49" s="189"/>
      <c r="C49" s="148"/>
      <c r="D49" s="249"/>
      <c r="E49" s="148"/>
      <c r="F49" s="257">
        <v>4508.8090000000002</v>
      </c>
      <c r="G49" s="258" t="s">
        <v>68</v>
      </c>
      <c r="H49" s="76"/>
      <c r="I49" s="6"/>
      <c r="J49" s="6"/>
      <c r="K49" s="200"/>
      <c r="L49" s="201"/>
      <c r="M49" s="279">
        <v>342.23</v>
      </c>
      <c r="N49" s="91">
        <v>1543049704.0699999</v>
      </c>
      <c r="O49" s="92">
        <v>42573</v>
      </c>
      <c r="P49" s="93">
        <f t="shared" si="7"/>
        <v>1543049.70407</v>
      </c>
      <c r="Q49" s="132">
        <v>342.23</v>
      </c>
      <c r="R49" s="116">
        <f t="shared" si="8"/>
        <v>1543049.7040700002</v>
      </c>
      <c r="S49" s="141">
        <f t="shared" si="6"/>
        <v>0</v>
      </c>
    </row>
    <row r="50" spans="1:19" ht="15" customHeight="1">
      <c r="A50" s="177">
        <v>8</v>
      </c>
      <c r="B50" s="189"/>
      <c r="C50" s="148"/>
      <c r="D50" s="249"/>
      <c r="E50" s="148"/>
      <c r="F50" s="257">
        <v>4508.8090000000002</v>
      </c>
      <c r="G50" s="258" t="s">
        <v>69</v>
      </c>
      <c r="H50" s="76"/>
      <c r="I50" s="6"/>
      <c r="J50" s="6"/>
      <c r="K50" s="200"/>
      <c r="L50" s="201"/>
      <c r="M50" s="279">
        <v>341</v>
      </c>
      <c r="N50" s="91">
        <v>1537503869</v>
      </c>
      <c r="O50" s="92">
        <v>42606</v>
      </c>
      <c r="P50" s="93">
        <f t="shared" si="7"/>
        <v>1537503.8689999999</v>
      </c>
      <c r="Q50" s="132">
        <v>341</v>
      </c>
      <c r="R50" s="116">
        <f t="shared" si="8"/>
        <v>1537503.8690000002</v>
      </c>
      <c r="S50" s="141">
        <f t="shared" si="6"/>
        <v>0</v>
      </c>
    </row>
    <row r="51" spans="1:19" ht="15" customHeight="1">
      <c r="A51" s="177">
        <v>9</v>
      </c>
      <c r="B51" s="189"/>
      <c r="C51" s="148"/>
      <c r="D51" s="249"/>
      <c r="E51" s="148"/>
      <c r="F51" s="257">
        <v>4508.8090000000002</v>
      </c>
      <c r="G51" s="258" t="s">
        <v>70</v>
      </c>
      <c r="H51" s="76"/>
      <c r="I51" s="6"/>
      <c r="J51" s="6"/>
      <c r="K51" s="200"/>
      <c r="L51" s="201"/>
      <c r="M51" s="279">
        <v>339.4</v>
      </c>
      <c r="N51" s="91">
        <v>1530289774.5999999</v>
      </c>
      <c r="O51" s="92">
        <v>42634</v>
      </c>
      <c r="P51" s="93">
        <f t="shared" si="7"/>
        <v>1530289.7745999999</v>
      </c>
      <c r="Q51" s="132">
        <v>339.4</v>
      </c>
      <c r="R51" s="116">
        <f t="shared" si="8"/>
        <v>1530289.7745999999</v>
      </c>
      <c r="S51" s="141">
        <f t="shared" si="6"/>
        <v>0</v>
      </c>
    </row>
    <row r="52" spans="1:19" ht="15" customHeight="1">
      <c r="A52" s="177">
        <v>10</v>
      </c>
      <c r="B52" s="189"/>
      <c r="C52" s="148"/>
      <c r="D52" s="249"/>
      <c r="E52" s="148"/>
      <c r="F52" s="257">
        <v>12669.91</v>
      </c>
      <c r="G52" s="258" t="s">
        <v>71</v>
      </c>
      <c r="H52" s="76"/>
      <c r="I52" s="6"/>
      <c r="J52" s="6"/>
      <c r="K52" s="200"/>
      <c r="L52" s="201"/>
      <c r="M52" s="279">
        <v>330.24</v>
      </c>
      <c r="N52" s="91">
        <v>4184111078.4000001</v>
      </c>
      <c r="O52" s="92">
        <v>42668</v>
      </c>
      <c r="P52" s="93">
        <f t="shared" si="7"/>
        <v>4184111.0784</v>
      </c>
      <c r="Q52" s="132">
        <v>330.24</v>
      </c>
      <c r="R52" s="116">
        <f t="shared" si="8"/>
        <v>4184111.0784</v>
      </c>
      <c r="S52" s="141">
        <f t="shared" si="6"/>
        <v>0</v>
      </c>
    </row>
    <row r="53" spans="1:19" ht="15" customHeight="1">
      <c r="A53" s="177">
        <v>11</v>
      </c>
      <c r="B53" s="189"/>
      <c r="C53" s="148"/>
      <c r="D53" s="249"/>
      <c r="E53" s="148"/>
      <c r="F53" s="257">
        <v>12669.91</v>
      </c>
      <c r="G53" s="258" t="s">
        <v>72</v>
      </c>
      <c r="H53" s="76"/>
      <c r="I53" s="6"/>
      <c r="J53" s="6"/>
      <c r="K53" s="200"/>
      <c r="L53" s="201"/>
      <c r="M53" s="279">
        <v>335.48</v>
      </c>
      <c r="N53" s="91">
        <v>4250501406.8000002</v>
      </c>
      <c r="O53" s="92">
        <v>42697</v>
      </c>
      <c r="P53" s="93">
        <f t="shared" si="7"/>
        <v>4250501.4068</v>
      </c>
      <c r="Q53" s="132">
        <v>335.48</v>
      </c>
      <c r="R53" s="116">
        <f t="shared" si="8"/>
        <v>4250501.4068</v>
      </c>
      <c r="S53" s="141">
        <f t="shared" si="6"/>
        <v>0</v>
      </c>
    </row>
    <row r="54" spans="1:19" ht="15" customHeight="1" thickBot="1">
      <c r="A54" s="182">
        <v>12</v>
      </c>
      <c r="B54" s="196"/>
      <c r="C54" s="148"/>
      <c r="D54" s="249"/>
      <c r="E54" s="148"/>
      <c r="F54" s="262">
        <v>13766.466</v>
      </c>
      <c r="G54" s="281" t="s">
        <v>73</v>
      </c>
      <c r="H54" s="80"/>
      <c r="I54" s="6"/>
      <c r="J54" s="6"/>
      <c r="K54" s="200"/>
      <c r="L54" s="201"/>
      <c r="M54" s="202">
        <v>332.61</v>
      </c>
      <c r="N54" s="96">
        <v>4578864256.2600002</v>
      </c>
      <c r="O54" s="97">
        <v>42733</v>
      </c>
      <c r="P54" s="98">
        <f t="shared" si="7"/>
        <v>4578864.2562600002</v>
      </c>
      <c r="Q54" s="243">
        <v>332.61</v>
      </c>
      <c r="R54" s="266">
        <f t="shared" si="8"/>
        <v>4578864.2562600002</v>
      </c>
      <c r="S54" s="141">
        <f t="shared" si="6"/>
        <v>0</v>
      </c>
    </row>
    <row r="55" spans="1:19" ht="15" customHeight="1" thickBot="1">
      <c r="A55" s="181"/>
      <c r="B55" s="190" t="s">
        <v>199</v>
      </c>
      <c r="C55" s="267"/>
      <c r="D55" s="208"/>
      <c r="E55" s="208"/>
      <c r="F55" s="268">
        <f>SUM(F43:F54)</f>
        <v>95902.999000000011</v>
      </c>
      <c r="G55" s="217"/>
      <c r="H55" s="284"/>
      <c r="I55" s="278"/>
      <c r="J55" s="278"/>
      <c r="K55" s="208"/>
      <c r="L55" s="209"/>
      <c r="M55" s="272"/>
      <c r="N55" s="273">
        <f>SUM(N43:N54)</f>
        <v>32701085004.029999</v>
      </c>
      <c r="O55" s="274"/>
      <c r="P55" s="275">
        <f>SUM(P43:P54)</f>
        <v>32701085.004030004</v>
      </c>
      <c r="Q55" s="214"/>
      <c r="R55" s="215">
        <f>SUM(R43:R54)</f>
        <v>32701085.004030004</v>
      </c>
      <c r="S55" s="216">
        <f t="shared" si="6"/>
        <v>0</v>
      </c>
    </row>
    <row r="56" spans="1:19" ht="15" customHeight="1">
      <c r="A56" s="182">
        <v>1</v>
      </c>
      <c r="B56" s="195" t="s">
        <v>204</v>
      </c>
      <c r="C56" s="148" t="s">
        <v>19</v>
      </c>
      <c r="D56" s="249">
        <v>101110</v>
      </c>
      <c r="E56" s="285" t="s">
        <v>17</v>
      </c>
      <c r="F56" s="108">
        <v>7262.4750000000004</v>
      </c>
      <c r="G56" s="109">
        <v>42390</v>
      </c>
      <c r="H56" s="110"/>
      <c r="I56" s="111"/>
      <c r="J56" s="111"/>
      <c r="K56" s="112"/>
      <c r="L56" s="113"/>
      <c r="M56" s="114">
        <v>372.89</v>
      </c>
      <c r="N56" s="87">
        <v>2708104302.75</v>
      </c>
      <c r="O56" s="88">
        <v>42395</v>
      </c>
      <c r="P56" s="89">
        <f t="shared" ref="P56:P64" si="9">N56/1000</f>
        <v>2708104.3027499998</v>
      </c>
      <c r="Q56" s="115">
        <v>372.89</v>
      </c>
      <c r="R56" s="116">
        <f t="shared" ref="R56:R64" si="10">F56*Q56</f>
        <v>2708104.3027500003</v>
      </c>
      <c r="S56" s="141">
        <f t="shared" si="6"/>
        <v>0</v>
      </c>
    </row>
    <row r="57" spans="1:19" ht="15" customHeight="1">
      <c r="A57" s="178">
        <v>2</v>
      </c>
      <c r="B57" s="189"/>
      <c r="C57" s="148"/>
      <c r="D57" s="249"/>
      <c r="E57" s="285"/>
      <c r="F57" s="108">
        <v>7265.7269999999999</v>
      </c>
      <c r="G57" s="286">
        <v>42425</v>
      </c>
      <c r="H57" s="124"/>
      <c r="I57" s="287"/>
      <c r="J57" s="287"/>
      <c r="K57" s="130"/>
      <c r="L57" s="113"/>
      <c r="M57" s="279">
        <v>348.96</v>
      </c>
      <c r="N57" s="91">
        <v>2535448093.9200001</v>
      </c>
      <c r="O57" s="92">
        <v>42425</v>
      </c>
      <c r="P57" s="93">
        <f t="shared" si="9"/>
        <v>2535448.0939199999</v>
      </c>
      <c r="Q57" s="132">
        <v>348.96</v>
      </c>
      <c r="R57" s="239">
        <f t="shared" si="10"/>
        <v>2535448.0939199999</v>
      </c>
      <c r="S57" s="277">
        <f t="shared" si="6"/>
        <v>0</v>
      </c>
    </row>
    <row r="58" spans="1:19" ht="15" customHeight="1">
      <c r="A58" s="178">
        <v>3</v>
      </c>
      <c r="B58" s="189"/>
      <c r="C58" s="148"/>
      <c r="D58" s="249"/>
      <c r="E58" s="285"/>
      <c r="F58" s="118">
        <v>7265.7269999999999</v>
      </c>
      <c r="G58" s="286">
        <v>42450</v>
      </c>
      <c r="H58" s="124"/>
      <c r="I58" s="287"/>
      <c r="J58" s="287"/>
      <c r="K58" s="130"/>
      <c r="L58" s="113"/>
      <c r="M58" s="279">
        <v>343.83</v>
      </c>
      <c r="N58" s="91">
        <v>2498174914.4099998</v>
      </c>
      <c r="O58" s="92">
        <v>42457</v>
      </c>
      <c r="P58" s="93">
        <f t="shared" si="9"/>
        <v>2498174.9144099997</v>
      </c>
      <c r="Q58" s="132">
        <v>343.83</v>
      </c>
      <c r="R58" s="239">
        <f t="shared" si="10"/>
        <v>2498174.9144099997</v>
      </c>
      <c r="S58" s="277">
        <f t="shared" si="6"/>
        <v>0</v>
      </c>
    </row>
    <row r="59" spans="1:19" ht="15" customHeight="1">
      <c r="A59" s="178">
        <v>4</v>
      </c>
      <c r="B59" s="189"/>
      <c r="C59" s="148"/>
      <c r="D59" s="249"/>
      <c r="E59" s="285"/>
      <c r="F59" s="119">
        <v>5582</v>
      </c>
      <c r="G59" s="286">
        <v>42572</v>
      </c>
      <c r="H59" s="124"/>
      <c r="I59" s="287"/>
      <c r="J59" s="287"/>
      <c r="K59" s="130"/>
      <c r="L59" s="113"/>
      <c r="M59" s="279">
        <v>343.88</v>
      </c>
      <c r="N59" s="91">
        <v>1919538160</v>
      </c>
      <c r="O59" s="92">
        <v>42577</v>
      </c>
      <c r="P59" s="93">
        <f t="shared" si="9"/>
        <v>1919538.16</v>
      </c>
      <c r="Q59" s="132">
        <v>343.88</v>
      </c>
      <c r="R59" s="239">
        <f t="shared" si="10"/>
        <v>1919538.16</v>
      </c>
      <c r="S59" s="277">
        <f t="shared" si="6"/>
        <v>0</v>
      </c>
    </row>
    <row r="60" spans="1:19" ht="15" customHeight="1">
      <c r="A60" s="178">
        <v>5</v>
      </c>
      <c r="B60" s="189"/>
      <c r="C60" s="148"/>
      <c r="D60" s="249"/>
      <c r="E60" s="285"/>
      <c r="F60" s="119">
        <v>5582</v>
      </c>
      <c r="G60" s="286">
        <v>42607</v>
      </c>
      <c r="H60" s="124"/>
      <c r="I60" s="287"/>
      <c r="J60" s="287"/>
      <c r="K60" s="130"/>
      <c r="L60" s="113"/>
      <c r="M60" s="279">
        <v>338.83</v>
      </c>
      <c r="N60" s="91">
        <v>1891349060</v>
      </c>
      <c r="O60" s="92">
        <v>42607</v>
      </c>
      <c r="P60" s="93">
        <f t="shared" si="9"/>
        <v>1891349.06</v>
      </c>
      <c r="Q60" s="132">
        <v>338.83</v>
      </c>
      <c r="R60" s="239">
        <f t="shared" si="10"/>
        <v>1891349.0599999998</v>
      </c>
      <c r="S60" s="277">
        <f t="shared" si="6"/>
        <v>0</v>
      </c>
    </row>
    <row r="61" spans="1:19" ht="15" customHeight="1">
      <c r="A61" s="177">
        <v>6</v>
      </c>
      <c r="B61" s="189"/>
      <c r="C61" s="148"/>
      <c r="D61" s="249"/>
      <c r="E61" s="285"/>
      <c r="F61" s="120">
        <v>9607</v>
      </c>
      <c r="G61" s="109">
        <v>42636</v>
      </c>
      <c r="H61" s="123"/>
      <c r="I61" s="22"/>
      <c r="J61" s="22"/>
      <c r="K61" s="251"/>
      <c r="L61" s="252"/>
      <c r="M61" s="279">
        <v>337.78</v>
      </c>
      <c r="N61" s="91">
        <v>3245052460</v>
      </c>
      <c r="O61" s="92">
        <v>42636</v>
      </c>
      <c r="P61" s="93">
        <f t="shared" si="9"/>
        <v>3245052.46</v>
      </c>
      <c r="Q61" s="132">
        <v>337.78</v>
      </c>
      <c r="R61" s="239">
        <f t="shared" si="10"/>
        <v>3245052.46</v>
      </c>
      <c r="S61" s="277">
        <f t="shared" si="6"/>
        <v>0</v>
      </c>
    </row>
    <row r="62" spans="1:19" ht="15" customHeight="1">
      <c r="A62" s="178">
        <v>7</v>
      </c>
      <c r="B62" s="189"/>
      <c r="C62" s="148"/>
      <c r="D62" s="249"/>
      <c r="E62" s="285"/>
      <c r="F62" s="122">
        <v>10520</v>
      </c>
      <c r="G62" s="286">
        <v>42668</v>
      </c>
      <c r="H62" s="123"/>
      <c r="I62" s="5"/>
      <c r="J62" s="5"/>
      <c r="K62" s="130"/>
      <c r="L62" s="131"/>
      <c r="M62" s="279">
        <v>330.24</v>
      </c>
      <c r="N62" s="91">
        <v>3474124800</v>
      </c>
      <c r="O62" s="92">
        <v>42668</v>
      </c>
      <c r="P62" s="93">
        <f t="shared" si="9"/>
        <v>3474124.7999999998</v>
      </c>
      <c r="Q62" s="132">
        <v>330.24</v>
      </c>
      <c r="R62" s="239">
        <f t="shared" si="10"/>
        <v>3474124.8000000003</v>
      </c>
      <c r="S62" s="277">
        <f t="shared" si="6"/>
        <v>0</v>
      </c>
    </row>
    <row r="63" spans="1:19" ht="15" customHeight="1">
      <c r="A63" s="178">
        <v>8</v>
      </c>
      <c r="B63" s="189"/>
      <c r="C63" s="148"/>
      <c r="D63" s="249"/>
      <c r="E63" s="285"/>
      <c r="F63" s="122">
        <v>10520</v>
      </c>
      <c r="G63" s="286">
        <v>42698</v>
      </c>
      <c r="H63" s="124"/>
      <c r="I63" s="5"/>
      <c r="J63" s="5"/>
      <c r="K63" s="130"/>
      <c r="L63" s="131"/>
      <c r="M63" s="279">
        <v>334.5</v>
      </c>
      <c r="N63" s="91">
        <v>3518940000</v>
      </c>
      <c r="O63" s="92">
        <v>42698</v>
      </c>
      <c r="P63" s="93">
        <f t="shared" si="9"/>
        <v>3518940</v>
      </c>
      <c r="Q63" s="132">
        <v>334.5</v>
      </c>
      <c r="R63" s="239">
        <f t="shared" si="10"/>
        <v>3518940</v>
      </c>
      <c r="S63" s="277">
        <f t="shared" si="6"/>
        <v>0</v>
      </c>
    </row>
    <row r="64" spans="1:19" ht="15" customHeight="1" thickBot="1">
      <c r="A64" s="182">
        <v>9</v>
      </c>
      <c r="B64" s="196"/>
      <c r="C64" s="148"/>
      <c r="D64" s="249"/>
      <c r="E64" s="285"/>
      <c r="F64" s="44">
        <v>14880</v>
      </c>
      <c r="G64" s="288">
        <v>42727</v>
      </c>
      <c r="H64" s="110"/>
      <c r="I64" s="36"/>
      <c r="J64" s="36"/>
      <c r="K64" s="112"/>
      <c r="L64" s="113"/>
      <c r="M64" s="202">
        <v>332.09</v>
      </c>
      <c r="N64" s="96">
        <v>4941499200</v>
      </c>
      <c r="O64" s="97">
        <v>42727</v>
      </c>
      <c r="P64" s="98">
        <f t="shared" si="9"/>
        <v>4941499.2</v>
      </c>
      <c r="Q64" s="243">
        <v>332.09</v>
      </c>
      <c r="R64" s="266">
        <f t="shared" si="10"/>
        <v>4941499.1999999993</v>
      </c>
      <c r="S64" s="296">
        <f t="shared" si="6"/>
        <v>0</v>
      </c>
    </row>
    <row r="65" spans="1:19" ht="15" customHeight="1" thickBot="1">
      <c r="A65" s="181"/>
      <c r="B65" s="190" t="s">
        <v>199</v>
      </c>
      <c r="C65" s="267"/>
      <c r="D65" s="267"/>
      <c r="E65" s="271"/>
      <c r="F65" s="289">
        <f>SUM(F56:F64)</f>
        <v>78484.929000000004</v>
      </c>
      <c r="G65" s="290"/>
      <c r="H65" s="284"/>
      <c r="I65" s="291"/>
      <c r="J65" s="291"/>
      <c r="K65" s="208"/>
      <c r="L65" s="209"/>
      <c r="M65" s="272"/>
      <c r="N65" s="273">
        <f>SUM(N56:N64)</f>
        <v>26732230991.080002</v>
      </c>
      <c r="O65" s="274"/>
      <c r="P65" s="275">
        <f>SUM(P56:P64)</f>
        <v>26732230.991080001</v>
      </c>
      <c r="Q65" s="214"/>
      <c r="R65" s="215">
        <f>SUM(R56:R64)</f>
        <v>26732230.991080001</v>
      </c>
      <c r="S65" s="216">
        <f t="shared" si="6"/>
        <v>0</v>
      </c>
    </row>
    <row r="66" spans="1:19" ht="15" customHeight="1">
      <c r="A66" s="177">
        <v>1</v>
      </c>
      <c r="B66" s="195" t="s">
        <v>205</v>
      </c>
      <c r="C66" s="148" t="s">
        <v>19</v>
      </c>
      <c r="D66" s="249">
        <v>101110</v>
      </c>
      <c r="E66" s="148" t="s">
        <v>22</v>
      </c>
      <c r="F66" s="19">
        <v>5468.1840000000002</v>
      </c>
      <c r="G66" s="250" t="s">
        <v>86</v>
      </c>
      <c r="H66" s="71"/>
      <c r="I66" s="4"/>
      <c r="J66" s="4"/>
      <c r="K66" s="251"/>
      <c r="L66" s="252"/>
      <c r="M66" s="114">
        <v>365.23</v>
      </c>
      <c r="N66" s="87">
        <v>1997144842.3199999</v>
      </c>
      <c r="O66" s="88">
        <v>42384</v>
      </c>
      <c r="P66" s="89">
        <f t="shared" ref="P66:P78" si="11">N66/1000</f>
        <v>1997144.8423199998</v>
      </c>
      <c r="Q66" s="115">
        <v>365.23</v>
      </c>
      <c r="R66" s="116">
        <f t="shared" ref="R66:R78" si="12">F66*Q66</f>
        <v>1997144.8423200003</v>
      </c>
      <c r="S66" s="141">
        <f t="shared" si="6"/>
        <v>0</v>
      </c>
    </row>
    <row r="67" spans="1:19" ht="15" customHeight="1">
      <c r="A67" s="178">
        <v>2</v>
      </c>
      <c r="B67" s="189"/>
      <c r="C67" s="148"/>
      <c r="D67" s="249"/>
      <c r="E67" s="148"/>
      <c r="F67" s="19">
        <v>5468.1840000000002</v>
      </c>
      <c r="G67" s="258" t="s">
        <v>87</v>
      </c>
      <c r="H67" s="123"/>
      <c r="I67" s="5"/>
      <c r="J67" s="5"/>
      <c r="K67" s="130"/>
      <c r="L67" s="131"/>
      <c r="M67" s="279">
        <v>357.71</v>
      </c>
      <c r="N67" s="91">
        <v>1956024098.6400001</v>
      </c>
      <c r="O67" s="92">
        <v>42417</v>
      </c>
      <c r="P67" s="93">
        <f t="shared" si="11"/>
        <v>1956024.0986400002</v>
      </c>
      <c r="Q67" s="132">
        <v>357.71</v>
      </c>
      <c r="R67" s="239">
        <f t="shared" si="12"/>
        <v>1956024.09864</v>
      </c>
      <c r="S67" s="277">
        <f t="shared" si="6"/>
        <v>0</v>
      </c>
    </row>
    <row r="68" spans="1:19" ht="15" customHeight="1">
      <c r="A68" s="178">
        <v>3</v>
      </c>
      <c r="B68" s="189"/>
      <c r="C68" s="148"/>
      <c r="D68" s="249"/>
      <c r="E68" s="148"/>
      <c r="F68" s="19">
        <v>5468.1840000000002</v>
      </c>
      <c r="G68" s="258" t="s">
        <v>88</v>
      </c>
      <c r="H68" s="71"/>
      <c r="I68" s="5"/>
      <c r="J68" s="5"/>
      <c r="K68" s="130"/>
      <c r="L68" s="131"/>
      <c r="M68" s="279">
        <v>343.32</v>
      </c>
      <c r="N68" s="91">
        <v>1877336930.8800001</v>
      </c>
      <c r="O68" s="92">
        <v>42444</v>
      </c>
      <c r="P68" s="93">
        <f t="shared" si="11"/>
        <v>1877336.9308800001</v>
      </c>
      <c r="Q68" s="132">
        <v>343.32</v>
      </c>
      <c r="R68" s="239">
        <f t="shared" si="12"/>
        <v>1877336.9308800001</v>
      </c>
      <c r="S68" s="277">
        <f t="shared" si="6"/>
        <v>0</v>
      </c>
    </row>
    <row r="69" spans="1:19" ht="15" customHeight="1">
      <c r="A69" s="177">
        <v>4</v>
      </c>
      <c r="B69" s="189"/>
      <c r="C69" s="148"/>
      <c r="D69" s="249"/>
      <c r="E69" s="148"/>
      <c r="F69" s="20">
        <v>2800</v>
      </c>
      <c r="G69" s="258" t="s">
        <v>89</v>
      </c>
      <c r="H69" s="71"/>
      <c r="I69" s="5"/>
      <c r="J69" s="5"/>
      <c r="K69" s="130"/>
      <c r="L69" s="131"/>
      <c r="M69" s="279">
        <v>343.06</v>
      </c>
      <c r="N69" s="91">
        <v>960568000</v>
      </c>
      <c r="O69" s="92">
        <v>42460</v>
      </c>
      <c r="P69" s="93">
        <f t="shared" si="11"/>
        <v>960568</v>
      </c>
      <c r="Q69" s="132">
        <v>343.06</v>
      </c>
      <c r="R69" s="239">
        <f t="shared" si="12"/>
        <v>960568</v>
      </c>
      <c r="S69" s="277">
        <f t="shared" si="6"/>
        <v>0</v>
      </c>
    </row>
    <row r="70" spans="1:19" ht="15" customHeight="1">
      <c r="A70" s="178">
        <v>5</v>
      </c>
      <c r="B70" s="189"/>
      <c r="C70" s="148"/>
      <c r="D70" s="249"/>
      <c r="E70" s="148"/>
      <c r="F70" s="20">
        <v>1200</v>
      </c>
      <c r="G70" s="258" t="s">
        <v>90</v>
      </c>
      <c r="H70" s="71"/>
      <c r="I70" s="5"/>
      <c r="J70" s="5"/>
      <c r="K70" s="130"/>
      <c r="L70" s="131"/>
      <c r="M70" s="279">
        <v>334.7</v>
      </c>
      <c r="N70" s="91">
        <v>401640000</v>
      </c>
      <c r="O70" s="92">
        <v>42475</v>
      </c>
      <c r="P70" s="93">
        <f t="shared" si="11"/>
        <v>401640</v>
      </c>
      <c r="Q70" s="132">
        <v>334.7</v>
      </c>
      <c r="R70" s="239">
        <f t="shared" si="12"/>
        <v>401640</v>
      </c>
      <c r="S70" s="277">
        <f t="shared" si="6"/>
        <v>0</v>
      </c>
    </row>
    <row r="71" spans="1:19" ht="15" customHeight="1">
      <c r="A71" s="178">
        <v>6</v>
      </c>
      <c r="B71" s="189"/>
      <c r="C71" s="148"/>
      <c r="D71" s="249"/>
      <c r="E71" s="148"/>
      <c r="F71" s="20">
        <v>1000</v>
      </c>
      <c r="G71" s="258" t="s">
        <v>91</v>
      </c>
      <c r="H71" s="71"/>
      <c r="I71" s="5"/>
      <c r="J71" s="5"/>
      <c r="K71" s="130"/>
      <c r="L71" s="131"/>
      <c r="M71" s="279">
        <v>328.07</v>
      </c>
      <c r="N71" s="91">
        <v>328070000</v>
      </c>
      <c r="O71" s="92">
        <v>42508</v>
      </c>
      <c r="P71" s="93">
        <f t="shared" si="11"/>
        <v>328070</v>
      </c>
      <c r="Q71" s="132">
        <v>328.07</v>
      </c>
      <c r="R71" s="239">
        <f t="shared" si="12"/>
        <v>328070</v>
      </c>
      <c r="S71" s="277">
        <f t="shared" si="6"/>
        <v>0</v>
      </c>
    </row>
    <row r="72" spans="1:19" ht="15" customHeight="1">
      <c r="A72" s="177">
        <v>7</v>
      </c>
      <c r="B72" s="189"/>
      <c r="C72" s="148"/>
      <c r="D72" s="249"/>
      <c r="E72" s="148"/>
      <c r="F72" s="20">
        <v>1000</v>
      </c>
      <c r="G72" s="258" t="s">
        <v>92</v>
      </c>
      <c r="H72" s="71"/>
      <c r="I72" s="7"/>
      <c r="J72" s="7"/>
      <c r="K72" s="130"/>
      <c r="L72" s="131"/>
      <c r="M72" s="279">
        <v>337.77</v>
      </c>
      <c r="N72" s="91">
        <v>337770000</v>
      </c>
      <c r="O72" s="92">
        <v>42527</v>
      </c>
      <c r="P72" s="93">
        <f t="shared" si="11"/>
        <v>337770</v>
      </c>
      <c r="Q72" s="132">
        <v>337.77</v>
      </c>
      <c r="R72" s="239">
        <f t="shared" si="12"/>
        <v>337770</v>
      </c>
      <c r="S72" s="277">
        <f t="shared" si="6"/>
        <v>0</v>
      </c>
    </row>
    <row r="73" spans="1:19" ht="15" customHeight="1">
      <c r="A73" s="178">
        <v>8</v>
      </c>
      <c r="B73" s="189"/>
      <c r="C73" s="148"/>
      <c r="D73" s="249"/>
      <c r="E73" s="148"/>
      <c r="F73" s="20">
        <v>1000</v>
      </c>
      <c r="G73" s="258" t="s">
        <v>93</v>
      </c>
      <c r="H73" s="71"/>
      <c r="I73" s="7"/>
      <c r="J73" s="7"/>
      <c r="K73" s="130"/>
      <c r="L73" s="131"/>
      <c r="M73" s="279">
        <v>338.52</v>
      </c>
      <c r="N73" s="91">
        <v>338520000</v>
      </c>
      <c r="O73" s="92">
        <v>42569</v>
      </c>
      <c r="P73" s="93">
        <f t="shared" si="11"/>
        <v>338520</v>
      </c>
      <c r="Q73" s="132">
        <v>338.52</v>
      </c>
      <c r="R73" s="239">
        <f t="shared" si="12"/>
        <v>338520</v>
      </c>
      <c r="S73" s="277">
        <f t="shared" si="6"/>
        <v>0</v>
      </c>
    </row>
    <row r="74" spans="1:19" ht="15" customHeight="1">
      <c r="A74" s="178">
        <v>9</v>
      </c>
      <c r="B74" s="189"/>
      <c r="C74" s="148"/>
      <c r="D74" s="249"/>
      <c r="E74" s="148"/>
      <c r="F74" s="20">
        <v>3000</v>
      </c>
      <c r="G74" s="258" t="s">
        <v>94</v>
      </c>
      <c r="H74" s="123"/>
      <c r="I74" s="5"/>
      <c r="J74" s="5"/>
      <c r="K74" s="130"/>
      <c r="L74" s="131"/>
      <c r="M74" s="279">
        <v>338.82</v>
      </c>
      <c r="N74" s="91">
        <v>1016460000</v>
      </c>
      <c r="O74" s="92">
        <v>42605</v>
      </c>
      <c r="P74" s="93">
        <f t="shared" si="11"/>
        <v>1016460</v>
      </c>
      <c r="Q74" s="132">
        <v>338.82</v>
      </c>
      <c r="R74" s="239">
        <f t="shared" si="12"/>
        <v>1016460</v>
      </c>
      <c r="S74" s="277">
        <f t="shared" si="6"/>
        <v>0</v>
      </c>
    </row>
    <row r="75" spans="1:19" ht="15" customHeight="1">
      <c r="A75" s="177">
        <v>10</v>
      </c>
      <c r="B75" s="189"/>
      <c r="C75" s="148"/>
      <c r="D75" s="249"/>
      <c r="E75" s="148"/>
      <c r="F75" s="20">
        <v>5000</v>
      </c>
      <c r="G75" s="258" t="s">
        <v>95</v>
      </c>
      <c r="H75" s="123"/>
      <c r="I75" s="5"/>
      <c r="J75" s="5"/>
      <c r="K75" s="130"/>
      <c r="L75" s="131"/>
      <c r="M75" s="279">
        <v>339.4</v>
      </c>
      <c r="N75" s="91">
        <v>1697000000</v>
      </c>
      <c r="O75" s="92">
        <v>42634</v>
      </c>
      <c r="P75" s="93">
        <f t="shared" si="11"/>
        <v>1697000</v>
      </c>
      <c r="Q75" s="132">
        <v>339.4</v>
      </c>
      <c r="R75" s="239">
        <f t="shared" si="12"/>
        <v>1697000</v>
      </c>
      <c r="S75" s="277">
        <f t="shared" si="6"/>
        <v>0</v>
      </c>
    </row>
    <row r="76" spans="1:19" ht="15" customHeight="1">
      <c r="A76" s="178">
        <v>11</v>
      </c>
      <c r="B76" s="189"/>
      <c r="C76" s="148"/>
      <c r="D76" s="249"/>
      <c r="E76" s="148"/>
      <c r="F76" s="20">
        <v>7000</v>
      </c>
      <c r="G76" s="258" t="s">
        <v>96</v>
      </c>
      <c r="H76" s="123"/>
      <c r="I76" s="4"/>
      <c r="J76" s="4"/>
      <c r="K76" s="130"/>
      <c r="L76" s="131"/>
      <c r="M76" s="279">
        <v>332.18</v>
      </c>
      <c r="N76" s="91">
        <v>2325260000</v>
      </c>
      <c r="O76" s="92">
        <v>42663</v>
      </c>
      <c r="P76" s="93">
        <f t="shared" si="11"/>
        <v>2325260</v>
      </c>
      <c r="Q76" s="132">
        <v>332.18</v>
      </c>
      <c r="R76" s="239">
        <f t="shared" si="12"/>
        <v>2325260</v>
      </c>
      <c r="S76" s="277">
        <f t="shared" si="6"/>
        <v>0</v>
      </c>
    </row>
    <row r="77" spans="1:19" ht="15" customHeight="1">
      <c r="A77" s="178">
        <v>12</v>
      </c>
      <c r="B77" s="189"/>
      <c r="C77" s="148"/>
      <c r="D77" s="249"/>
      <c r="E77" s="148"/>
      <c r="F77" s="20">
        <v>7000</v>
      </c>
      <c r="G77" s="258" t="s">
        <v>97</v>
      </c>
      <c r="H77" s="123"/>
      <c r="I77" s="5"/>
      <c r="J77" s="5"/>
      <c r="K77" s="130"/>
      <c r="L77" s="131"/>
      <c r="M77" s="279">
        <v>339.99</v>
      </c>
      <c r="N77" s="91">
        <v>2379930000</v>
      </c>
      <c r="O77" s="92">
        <v>42682</v>
      </c>
      <c r="P77" s="93">
        <f t="shared" si="11"/>
        <v>2379930</v>
      </c>
      <c r="Q77" s="132">
        <v>339.99</v>
      </c>
      <c r="R77" s="239">
        <f t="shared" si="12"/>
        <v>2379930</v>
      </c>
      <c r="S77" s="277">
        <f t="shared" si="6"/>
        <v>0</v>
      </c>
    </row>
    <row r="78" spans="1:19" ht="15" customHeight="1" thickBot="1">
      <c r="A78" s="182">
        <v>13</v>
      </c>
      <c r="B78" s="196"/>
      <c r="C78" s="148"/>
      <c r="D78" s="249"/>
      <c r="E78" s="148"/>
      <c r="F78" s="27">
        <v>7000</v>
      </c>
      <c r="G78" s="263" t="s">
        <v>98</v>
      </c>
      <c r="H78" s="110"/>
      <c r="I78" s="6"/>
      <c r="J78" s="6"/>
      <c r="K78" s="200"/>
      <c r="L78" s="201"/>
      <c r="M78" s="202">
        <v>335.69</v>
      </c>
      <c r="N78" s="96">
        <v>2349830000</v>
      </c>
      <c r="O78" s="97">
        <v>42699</v>
      </c>
      <c r="P78" s="98">
        <f t="shared" si="11"/>
        <v>2349830</v>
      </c>
      <c r="Q78" s="243">
        <v>335.69</v>
      </c>
      <c r="R78" s="266">
        <f t="shared" si="12"/>
        <v>2349830</v>
      </c>
      <c r="S78" s="296">
        <f t="shared" si="6"/>
        <v>0</v>
      </c>
    </row>
    <row r="79" spans="1:19" ht="15" customHeight="1" thickBot="1">
      <c r="A79" s="181"/>
      <c r="B79" s="190" t="s">
        <v>199</v>
      </c>
      <c r="C79" s="267"/>
      <c r="D79" s="267"/>
      <c r="E79" s="267"/>
      <c r="F79" s="24">
        <f>SUM(F66:F78)</f>
        <v>52404.551999999996</v>
      </c>
      <c r="G79" s="217"/>
      <c r="H79" s="284"/>
      <c r="I79" s="278"/>
      <c r="J79" s="278"/>
      <c r="K79" s="208"/>
      <c r="L79" s="209"/>
      <c r="M79" s="272"/>
      <c r="N79" s="273">
        <f>SUM(N66:N78)</f>
        <v>17965553871.84</v>
      </c>
      <c r="O79" s="274"/>
      <c r="P79" s="275">
        <f>SUM(P66:P78)</f>
        <v>17965553.87184</v>
      </c>
      <c r="Q79" s="214"/>
      <c r="R79" s="215">
        <f>SUM(R66:R78)</f>
        <v>17965553.87184</v>
      </c>
      <c r="S79" s="297">
        <f t="shared" si="6"/>
        <v>0</v>
      </c>
    </row>
    <row r="80" spans="1:19" ht="36" customHeight="1">
      <c r="A80" s="177">
        <v>1</v>
      </c>
      <c r="B80" s="193" t="s">
        <v>23</v>
      </c>
      <c r="C80" s="292" t="s">
        <v>24</v>
      </c>
      <c r="D80" s="251">
        <v>101105</v>
      </c>
      <c r="E80" s="292" t="s">
        <v>25</v>
      </c>
      <c r="F80" s="19">
        <v>129247.83199999999</v>
      </c>
      <c r="G80" s="229" t="s">
        <v>99</v>
      </c>
      <c r="H80" s="123"/>
      <c r="I80" s="251"/>
      <c r="J80" s="251"/>
      <c r="K80" s="251"/>
      <c r="L80" s="252"/>
      <c r="M80" s="53">
        <v>381.16</v>
      </c>
      <c r="N80" s="140">
        <v>49264103645.120003</v>
      </c>
      <c r="O80" s="293">
        <v>42394</v>
      </c>
      <c r="P80" s="294">
        <f t="shared" ref="P80:P118" si="13">N80/1000</f>
        <v>49264103.645120002</v>
      </c>
      <c r="Q80" s="115">
        <v>381.16</v>
      </c>
      <c r="R80" s="116">
        <f t="shared" ref="R80:R118" si="14">F80*Q80</f>
        <v>49264103.645120002</v>
      </c>
      <c r="S80" s="141">
        <f t="shared" si="6"/>
        <v>0</v>
      </c>
    </row>
    <row r="81" spans="1:19" ht="38.25">
      <c r="A81" s="178">
        <v>2</v>
      </c>
      <c r="B81" s="194" t="s">
        <v>23</v>
      </c>
      <c r="C81" s="295" t="s">
        <v>24</v>
      </c>
      <c r="D81" s="130">
        <v>101105</v>
      </c>
      <c r="E81" s="295" t="s">
        <v>25</v>
      </c>
      <c r="F81" s="20">
        <v>129247.83199999999</v>
      </c>
      <c r="G81" s="52" t="s">
        <v>100</v>
      </c>
      <c r="H81" s="124"/>
      <c r="I81" s="130"/>
      <c r="J81" s="130"/>
      <c r="K81" s="130"/>
      <c r="L81" s="131"/>
      <c r="M81" s="279">
        <v>348.69</v>
      </c>
      <c r="N81" s="140">
        <v>45067426540.080002</v>
      </c>
      <c r="O81" s="293">
        <v>42424</v>
      </c>
      <c r="P81" s="294">
        <f t="shared" si="13"/>
        <v>45067426.540080003</v>
      </c>
      <c r="Q81" s="132">
        <v>348.69</v>
      </c>
      <c r="R81" s="239">
        <f t="shared" si="14"/>
        <v>45067426.540079996</v>
      </c>
      <c r="S81" s="277">
        <f t="shared" si="6"/>
        <v>0</v>
      </c>
    </row>
    <row r="82" spans="1:19" ht="38.25">
      <c r="A82" s="178">
        <v>3</v>
      </c>
      <c r="B82" s="194" t="s">
        <v>23</v>
      </c>
      <c r="C82" s="295" t="s">
        <v>24</v>
      </c>
      <c r="D82" s="130">
        <v>101105</v>
      </c>
      <c r="E82" s="295" t="s">
        <v>25</v>
      </c>
      <c r="F82" s="20">
        <v>129247.83199999999</v>
      </c>
      <c r="G82" s="52" t="s">
        <v>101</v>
      </c>
      <c r="H82" s="124"/>
      <c r="I82" s="130"/>
      <c r="J82" s="130"/>
      <c r="K82" s="130"/>
      <c r="L82" s="131"/>
      <c r="M82" s="279">
        <v>346.97</v>
      </c>
      <c r="N82" s="140">
        <v>44845120269.040001</v>
      </c>
      <c r="O82" s="293">
        <v>42454</v>
      </c>
      <c r="P82" s="294">
        <f t="shared" si="13"/>
        <v>44845120.269040003</v>
      </c>
      <c r="Q82" s="132">
        <v>346.97</v>
      </c>
      <c r="R82" s="239">
        <f t="shared" si="14"/>
        <v>44845120.269040003</v>
      </c>
      <c r="S82" s="277">
        <f t="shared" si="6"/>
        <v>0</v>
      </c>
    </row>
    <row r="83" spans="1:19" ht="63.75">
      <c r="A83" s="178">
        <v>4</v>
      </c>
      <c r="B83" s="194" t="s">
        <v>23</v>
      </c>
      <c r="C83" s="295" t="s">
        <v>26</v>
      </c>
      <c r="D83" s="130">
        <v>101105</v>
      </c>
      <c r="E83" s="295" t="s">
        <v>25</v>
      </c>
      <c r="F83" s="20">
        <v>53372.724000000002</v>
      </c>
      <c r="G83" s="52" t="s">
        <v>102</v>
      </c>
      <c r="H83" s="124"/>
      <c r="I83" s="130"/>
      <c r="J83" s="130"/>
      <c r="K83" s="130"/>
      <c r="L83" s="131"/>
      <c r="M83" s="279">
        <v>333.81</v>
      </c>
      <c r="N83" s="140">
        <v>17816348998.439999</v>
      </c>
      <c r="O83" s="293">
        <v>42486</v>
      </c>
      <c r="P83" s="294">
        <f t="shared" si="13"/>
        <v>17816348.998439997</v>
      </c>
      <c r="Q83" s="132">
        <v>333.81</v>
      </c>
      <c r="R83" s="239">
        <f t="shared" si="14"/>
        <v>17816348.998440001</v>
      </c>
      <c r="S83" s="277">
        <f t="shared" si="6"/>
        <v>0</v>
      </c>
    </row>
    <row r="84" spans="1:19" ht="38.25">
      <c r="A84" s="178">
        <v>5</v>
      </c>
      <c r="B84" s="10" t="s">
        <v>23</v>
      </c>
      <c r="C84" s="10" t="s">
        <v>24</v>
      </c>
      <c r="D84" s="9">
        <v>101105</v>
      </c>
      <c r="E84" s="10" t="s">
        <v>25</v>
      </c>
      <c r="F84" s="17">
        <v>100510.785</v>
      </c>
      <c r="G84" s="28" t="s">
        <v>103</v>
      </c>
      <c r="H84" s="117"/>
      <c r="I84" s="9"/>
      <c r="J84" s="9"/>
      <c r="K84" s="9"/>
      <c r="L84" s="77"/>
      <c r="M84" s="100">
        <v>336.48</v>
      </c>
      <c r="N84" s="35">
        <v>33819868936.799999</v>
      </c>
      <c r="O84" s="45">
        <v>42515</v>
      </c>
      <c r="P84" s="47">
        <f t="shared" si="13"/>
        <v>33819868.936799996</v>
      </c>
      <c r="Q84" s="78">
        <v>336.48</v>
      </c>
      <c r="R84" s="79">
        <f t="shared" si="14"/>
        <v>33819868.936800003</v>
      </c>
      <c r="S84" s="94">
        <f t="shared" si="6"/>
        <v>0</v>
      </c>
    </row>
    <row r="85" spans="1:19" ht="38.25">
      <c r="A85" s="178">
        <v>6</v>
      </c>
      <c r="B85" s="10" t="s">
        <v>23</v>
      </c>
      <c r="C85" s="10" t="s">
        <v>24</v>
      </c>
      <c r="D85" s="9">
        <v>101105</v>
      </c>
      <c r="E85" s="10" t="s">
        <v>25</v>
      </c>
      <c r="F85" s="17">
        <v>100510.785</v>
      </c>
      <c r="G85" s="28" t="s">
        <v>104</v>
      </c>
      <c r="H85" s="117"/>
      <c r="I85" s="9"/>
      <c r="J85" s="9"/>
      <c r="K85" s="9"/>
      <c r="L85" s="77"/>
      <c r="M85" s="100">
        <v>336.73</v>
      </c>
      <c r="N85" s="35">
        <v>33844996633.049999</v>
      </c>
      <c r="O85" s="45">
        <v>42544</v>
      </c>
      <c r="P85" s="47">
        <f t="shared" si="13"/>
        <v>33844996.633050002</v>
      </c>
      <c r="Q85" s="78">
        <v>336.73</v>
      </c>
      <c r="R85" s="79">
        <f t="shared" si="14"/>
        <v>33844996.633050002</v>
      </c>
      <c r="S85" s="94">
        <f t="shared" si="6"/>
        <v>0</v>
      </c>
    </row>
    <row r="86" spans="1:19" ht="38.25">
      <c r="A86" s="178">
        <v>7</v>
      </c>
      <c r="B86" s="10" t="s">
        <v>23</v>
      </c>
      <c r="C86" s="10" t="s">
        <v>24</v>
      </c>
      <c r="D86" s="9">
        <v>101105</v>
      </c>
      <c r="E86" s="10" t="s">
        <v>25</v>
      </c>
      <c r="F86" s="17">
        <v>29817.173999999999</v>
      </c>
      <c r="G86" s="28" t="s">
        <v>105</v>
      </c>
      <c r="H86" s="117"/>
      <c r="I86" s="9"/>
      <c r="J86" s="9"/>
      <c r="K86" s="9"/>
      <c r="L86" s="77"/>
      <c r="M86" s="100">
        <v>342.23</v>
      </c>
      <c r="N86" s="35">
        <v>10204331458.02</v>
      </c>
      <c r="O86" s="45">
        <v>42573</v>
      </c>
      <c r="P86" s="47">
        <f t="shared" si="13"/>
        <v>10204331.45802</v>
      </c>
      <c r="Q86" s="78">
        <v>342.23</v>
      </c>
      <c r="R86" s="79">
        <f t="shared" si="14"/>
        <v>10204331.45802</v>
      </c>
      <c r="S86" s="94">
        <f t="shared" si="6"/>
        <v>0</v>
      </c>
    </row>
    <row r="87" spans="1:19" ht="38.25">
      <c r="A87" s="178">
        <v>8</v>
      </c>
      <c r="B87" s="10" t="s">
        <v>23</v>
      </c>
      <c r="C87" s="10" t="s">
        <v>24</v>
      </c>
      <c r="D87" s="9">
        <v>101105</v>
      </c>
      <c r="E87" s="10" t="s">
        <v>25</v>
      </c>
      <c r="F87" s="17">
        <v>54984.936999999998</v>
      </c>
      <c r="G87" s="28" t="s">
        <v>106</v>
      </c>
      <c r="H87" s="117"/>
      <c r="I87" s="9"/>
      <c r="J87" s="9"/>
      <c r="K87" s="9"/>
      <c r="L87" s="77"/>
      <c r="M87" s="100">
        <v>338.82</v>
      </c>
      <c r="N87" s="35">
        <v>18629996354.34</v>
      </c>
      <c r="O87" s="45">
        <v>42605</v>
      </c>
      <c r="P87" s="47">
        <f t="shared" si="13"/>
        <v>18629996.354340002</v>
      </c>
      <c r="Q87" s="78">
        <v>338.82</v>
      </c>
      <c r="R87" s="79">
        <f t="shared" si="14"/>
        <v>18629996.354339998</v>
      </c>
      <c r="S87" s="94">
        <f t="shared" si="6"/>
        <v>0</v>
      </c>
    </row>
    <row r="88" spans="1:19" ht="38.25">
      <c r="A88" s="178">
        <v>9</v>
      </c>
      <c r="B88" s="10" t="s">
        <v>23</v>
      </c>
      <c r="C88" s="10" t="s">
        <v>24</v>
      </c>
      <c r="D88" s="9">
        <v>101105</v>
      </c>
      <c r="E88" s="10" t="s">
        <v>25</v>
      </c>
      <c r="F88" s="17">
        <v>54984.936999999998</v>
      </c>
      <c r="G88" s="28" t="s">
        <v>107</v>
      </c>
      <c r="H88" s="117"/>
      <c r="I88" s="9"/>
      <c r="J88" s="9"/>
      <c r="K88" s="9"/>
      <c r="L88" s="77"/>
      <c r="M88" s="100">
        <v>337.78</v>
      </c>
      <c r="N88" s="35">
        <v>18572812019.860001</v>
      </c>
      <c r="O88" s="45">
        <v>42636</v>
      </c>
      <c r="P88" s="47">
        <f t="shared" si="13"/>
        <v>18572812.019859999</v>
      </c>
      <c r="Q88" s="78">
        <v>337.78</v>
      </c>
      <c r="R88" s="79">
        <f t="shared" si="14"/>
        <v>18572812.019859999</v>
      </c>
      <c r="S88" s="94">
        <f t="shared" si="6"/>
        <v>0</v>
      </c>
    </row>
    <row r="89" spans="1:19" ht="38.25">
      <c r="A89" s="178">
        <v>10</v>
      </c>
      <c r="B89" s="10" t="s">
        <v>23</v>
      </c>
      <c r="C89" s="10" t="s">
        <v>24</v>
      </c>
      <c r="D89" s="9">
        <v>101105</v>
      </c>
      <c r="E89" s="10" t="s">
        <v>25</v>
      </c>
      <c r="F89" s="17">
        <v>14261.289000000001</v>
      </c>
      <c r="G89" s="28" t="s">
        <v>108</v>
      </c>
      <c r="H89" s="117"/>
      <c r="I89" s="9"/>
      <c r="J89" s="9"/>
      <c r="K89" s="9"/>
      <c r="L89" s="77"/>
      <c r="M89" s="100">
        <v>331.4</v>
      </c>
      <c r="N89" s="35">
        <v>4726191174.6000004</v>
      </c>
      <c r="O89" s="45">
        <v>42667</v>
      </c>
      <c r="P89" s="47">
        <f t="shared" si="13"/>
        <v>4726191.1746000005</v>
      </c>
      <c r="Q89" s="78">
        <v>331.4</v>
      </c>
      <c r="R89" s="79">
        <f t="shared" si="14"/>
        <v>4726191.1745999996</v>
      </c>
      <c r="S89" s="94">
        <f t="shared" si="6"/>
        <v>0</v>
      </c>
    </row>
    <row r="90" spans="1:19" ht="38.25">
      <c r="A90" s="178">
        <v>11</v>
      </c>
      <c r="B90" s="10" t="s">
        <v>23</v>
      </c>
      <c r="C90" s="10" t="s">
        <v>24</v>
      </c>
      <c r="D90" s="9">
        <v>101105</v>
      </c>
      <c r="E90" s="10" t="s">
        <v>25</v>
      </c>
      <c r="F90" s="17">
        <v>40000</v>
      </c>
      <c r="G90" s="28" t="s">
        <v>109</v>
      </c>
      <c r="H90" s="117"/>
      <c r="I90" s="9"/>
      <c r="J90" s="9"/>
      <c r="K90" s="9"/>
      <c r="L90" s="77"/>
      <c r="M90" s="100">
        <v>335.69</v>
      </c>
      <c r="N90" s="35">
        <v>13427600000</v>
      </c>
      <c r="O90" s="45">
        <v>42699</v>
      </c>
      <c r="P90" s="47">
        <f t="shared" si="13"/>
        <v>13427600</v>
      </c>
      <c r="Q90" s="78">
        <v>335.69</v>
      </c>
      <c r="R90" s="79">
        <f t="shared" si="14"/>
        <v>13427600</v>
      </c>
      <c r="S90" s="94">
        <f t="shared" si="6"/>
        <v>0</v>
      </c>
    </row>
    <row r="91" spans="1:19" ht="38.25">
      <c r="A91" s="178">
        <v>12</v>
      </c>
      <c r="B91" s="10" t="s">
        <v>23</v>
      </c>
      <c r="C91" s="10" t="s">
        <v>24</v>
      </c>
      <c r="D91" s="9">
        <v>101105</v>
      </c>
      <c r="E91" s="10" t="s">
        <v>25</v>
      </c>
      <c r="F91" s="17">
        <v>40000</v>
      </c>
      <c r="G91" s="28" t="s">
        <v>110</v>
      </c>
      <c r="H91" s="117"/>
      <c r="I91" s="9"/>
      <c r="J91" s="9"/>
      <c r="K91" s="9"/>
      <c r="L91" s="77"/>
      <c r="M91" s="100">
        <v>332.09</v>
      </c>
      <c r="N91" s="35">
        <v>13283600000</v>
      </c>
      <c r="O91" s="45">
        <v>42727</v>
      </c>
      <c r="P91" s="47">
        <f t="shared" si="13"/>
        <v>13283600</v>
      </c>
      <c r="Q91" s="78">
        <v>332.09</v>
      </c>
      <c r="R91" s="79">
        <f t="shared" si="14"/>
        <v>13283599.999999998</v>
      </c>
      <c r="S91" s="94">
        <f t="shared" si="6"/>
        <v>0</v>
      </c>
    </row>
    <row r="92" spans="1:19" ht="51">
      <c r="A92" s="178">
        <v>13</v>
      </c>
      <c r="B92" s="10" t="s">
        <v>23</v>
      </c>
      <c r="C92" s="10" t="s">
        <v>27</v>
      </c>
      <c r="D92" s="9">
        <v>101105</v>
      </c>
      <c r="E92" s="10" t="s">
        <v>25</v>
      </c>
      <c r="F92" s="17">
        <v>1111.5830000000001</v>
      </c>
      <c r="G92" s="28" t="s">
        <v>111</v>
      </c>
      <c r="H92" s="117"/>
      <c r="I92" s="9"/>
      <c r="J92" s="9"/>
      <c r="K92" s="9"/>
      <c r="L92" s="77"/>
      <c r="M92" s="100">
        <v>364.89</v>
      </c>
      <c r="N92" s="35">
        <v>405605520.87</v>
      </c>
      <c r="O92" s="45">
        <v>42383</v>
      </c>
      <c r="P92" s="47">
        <f t="shared" si="13"/>
        <v>405605.52087000001</v>
      </c>
      <c r="Q92" s="78">
        <v>364.89</v>
      </c>
      <c r="R92" s="79">
        <f t="shared" si="14"/>
        <v>405605.52087000001</v>
      </c>
      <c r="S92" s="94">
        <f t="shared" si="6"/>
        <v>0</v>
      </c>
    </row>
    <row r="93" spans="1:19" ht="51">
      <c r="A93" s="178">
        <v>14</v>
      </c>
      <c r="B93" s="10" t="s">
        <v>23</v>
      </c>
      <c r="C93" s="10" t="s">
        <v>27</v>
      </c>
      <c r="D93" s="9">
        <v>101105</v>
      </c>
      <c r="E93" s="10" t="s">
        <v>25</v>
      </c>
      <c r="F93" s="17">
        <v>467.78</v>
      </c>
      <c r="G93" s="28" t="s">
        <v>112</v>
      </c>
      <c r="H93" s="117"/>
      <c r="I93" s="9"/>
      <c r="J93" s="9"/>
      <c r="K93" s="9"/>
      <c r="L93" s="77"/>
      <c r="M93" s="100">
        <v>350.58</v>
      </c>
      <c r="N93" s="35">
        <v>163994312.40000001</v>
      </c>
      <c r="O93" s="45">
        <v>42419</v>
      </c>
      <c r="P93" s="47">
        <f t="shared" si="13"/>
        <v>163994.3124</v>
      </c>
      <c r="Q93" s="78">
        <v>350.58</v>
      </c>
      <c r="R93" s="79">
        <f t="shared" si="14"/>
        <v>163994.3124</v>
      </c>
      <c r="S93" s="94">
        <f t="shared" si="6"/>
        <v>0</v>
      </c>
    </row>
    <row r="94" spans="1:19" ht="51">
      <c r="A94" s="178">
        <v>15</v>
      </c>
      <c r="B94" s="10" t="s">
        <v>23</v>
      </c>
      <c r="C94" s="10" t="s">
        <v>27</v>
      </c>
      <c r="D94" s="9">
        <v>101105</v>
      </c>
      <c r="E94" s="10" t="s">
        <v>25</v>
      </c>
      <c r="F94" s="17">
        <v>330.923</v>
      </c>
      <c r="G94" s="28" t="s">
        <v>113</v>
      </c>
      <c r="H94" s="117"/>
      <c r="I94" s="9"/>
      <c r="J94" s="9"/>
      <c r="K94" s="9"/>
      <c r="L94" s="77"/>
      <c r="M94" s="100">
        <v>346.05</v>
      </c>
      <c r="N94" s="35">
        <v>114515904.15000001</v>
      </c>
      <c r="O94" s="45">
        <v>42447</v>
      </c>
      <c r="P94" s="47">
        <f t="shared" si="13"/>
        <v>114515.90415</v>
      </c>
      <c r="Q94" s="78">
        <v>346.05</v>
      </c>
      <c r="R94" s="79">
        <f t="shared" si="14"/>
        <v>114515.90415</v>
      </c>
      <c r="S94" s="94">
        <f t="shared" si="6"/>
        <v>0</v>
      </c>
    </row>
    <row r="95" spans="1:19" ht="51">
      <c r="A95" s="178">
        <v>16</v>
      </c>
      <c r="B95" s="10" t="s">
        <v>23</v>
      </c>
      <c r="C95" s="10" t="s">
        <v>27</v>
      </c>
      <c r="D95" s="9">
        <v>101105</v>
      </c>
      <c r="E95" s="10" t="s">
        <v>25</v>
      </c>
      <c r="F95" s="17">
        <v>290.31</v>
      </c>
      <c r="G95" s="28" t="s">
        <v>114</v>
      </c>
      <c r="H95" s="117"/>
      <c r="I95" s="9"/>
      <c r="J95" s="9"/>
      <c r="K95" s="9"/>
      <c r="L95" s="77"/>
      <c r="M95" s="100">
        <v>335.64</v>
      </c>
      <c r="N95" s="35">
        <v>97439648.400000006</v>
      </c>
      <c r="O95" s="45">
        <v>42473</v>
      </c>
      <c r="P95" s="47">
        <f t="shared" si="13"/>
        <v>97439.648400000005</v>
      </c>
      <c r="Q95" s="78">
        <v>335.64</v>
      </c>
      <c r="R95" s="79">
        <f t="shared" si="14"/>
        <v>97439.648399999991</v>
      </c>
      <c r="S95" s="94">
        <f t="shared" si="6"/>
        <v>0</v>
      </c>
    </row>
    <row r="96" spans="1:19" ht="51">
      <c r="A96" s="178">
        <v>17</v>
      </c>
      <c r="B96" s="10" t="s">
        <v>23</v>
      </c>
      <c r="C96" s="10" t="s">
        <v>27</v>
      </c>
      <c r="D96" s="9">
        <v>101105</v>
      </c>
      <c r="E96" s="10" t="s">
        <v>25</v>
      </c>
      <c r="F96" s="17">
        <v>1.694</v>
      </c>
      <c r="G96" s="28" t="s">
        <v>115</v>
      </c>
      <c r="H96" s="117"/>
      <c r="I96" s="9"/>
      <c r="J96" s="9"/>
      <c r="K96" s="9"/>
      <c r="L96" s="77"/>
      <c r="M96" s="100">
        <v>334.59</v>
      </c>
      <c r="N96" s="35">
        <v>566795.46</v>
      </c>
      <c r="O96" s="45">
        <v>42485</v>
      </c>
      <c r="P96" s="47">
        <f t="shared" si="13"/>
        <v>566.79545999999993</v>
      </c>
      <c r="Q96" s="78">
        <v>334.59</v>
      </c>
      <c r="R96" s="79">
        <f t="shared" si="14"/>
        <v>566.79545999999993</v>
      </c>
      <c r="S96" s="94">
        <f t="shared" si="6"/>
        <v>0</v>
      </c>
    </row>
    <row r="97" spans="1:19" ht="51">
      <c r="A97" s="178">
        <v>18</v>
      </c>
      <c r="B97" s="10" t="s">
        <v>23</v>
      </c>
      <c r="C97" s="10" t="s">
        <v>27</v>
      </c>
      <c r="D97" s="9">
        <v>101105</v>
      </c>
      <c r="E97" s="10" t="s">
        <v>25</v>
      </c>
      <c r="F97" s="17">
        <v>0.82499999999999996</v>
      </c>
      <c r="G97" s="28" t="s">
        <v>116</v>
      </c>
      <c r="H97" s="117"/>
      <c r="I97" s="9"/>
      <c r="J97" s="9"/>
      <c r="K97" s="9"/>
      <c r="L97" s="77"/>
      <c r="M97" s="100">
        <v>331.08</v>
      </c>
      <c r="N97" s="35">
        <v>273141</v>
      </c>
      <c r="O97" s="45">
        <v>42488</v>
      </c>
      <c r="P97" s="47">
        <f t="shared" si="13"/>
        <v>273.14100000000002</v>
      </c>
      <c r="Q97" s="78">
        <v>331.08</v>
      </c>
      <c r="R97" s="79">
        <f t="shared" si="14"/>
        <v>273.14099999999996</v>
      </c>
      <c r="S97" s="94">
        <f t="shared" si="6"/>
        <v>0</v>
      </c>
    </row>
    <row r="98" spans="1:19" ht="51">
      <c r="A98" s="178">
        <v>19</v>
      </c>
      <c r="B98" s="10" t="s">
        <v>23</v>
      </c>
      <c r="C98" s="10" t="s">
        <v>27</v>
      </c>
      <c r="D98" s="9">
        <v>101105</v>
      </c>
      <c r="E98" s="10" t="s">
        <v>25</v>
      </c>
      <c r="F98" s="17">
        <v>2.9790000000000001</v>
      </c>
      <c r="G98" s="28" t="s">
        <v>117</v>
      </c>
      <c r="H98" s="117"/>
      <c r="I98" s="9"/>
      <c r="J98" s="9"/>
      <c r="K98" s="9"/>
      <c r="L98" s="77"/>
      <c r="M98" s="100">
        <v>331.08</v>
      </c>
      <c r="N98" s="35">
        <v>986287.32</v>
      </c>
      <c r="O98" s="45">
        <v>42488</v>
      </c>
      <c r="P98" s="47">
        <f t="shared" si="13"/>
        <v>986.28731999999991</v>
      </c>
      <c r="Q98" s="78">
        <v>331.08</v>
      </c>
      <c r="R98" s="79">
        <f t="shared" si="14"/>
        <v>986.28732000000002</v>
      </c>
      <c r="S98" s="94">
        <f t="shared" si="6"/>
        <v>0</v>
      </c>
    </row>
    <row r="99" spans="1:19" ht="51">
      <c r="A99" s="178">
        <v>20</v>
      </c>
      <c r="B99" s="10" t="s">
        <v>23</v>
      </c>
      <c r="C99" s="10" t="s">
        <v>27</v>
      </c>
      <c r="D99" s="9">
        <v>101105</v>
      </c>
      <c r="E99" s="10" t="s">
        <v>25</v>
      </c>
      <c r="F99" s="17">
        <v>5.0400000000000002E-3</v>
      </c>
      <c r="G99" s="28" t="s">
        <v>118</v>
      </c>
      <c r="H99" s="117"/>
      <c r="I99" s="9"/>
      <c r="J99" s="9"/>
      <c r="K99" s="9"/>
      <c r="L99" s="77"/>
      <c r="M99" s="100">
        <v>329.21</v>
      </c>
      <c r="N99" s="35">
        <v>1659.22</v>
      </c>
      <c r="O99" s="45">
        <v>42494</v>
      </c>
      <c r="P99" s="47">
        <f t="shared" si="13"/>
        <v>1.6592199999999999</v>
      </c>
      <c r="Q99" s="78">
        <v>329.21</v>
      </c>
      <c r="R99" s="79">
        <f t="shared" si="14"/>
        <v>1.6592183999999999</v>
      </c>
      <c r="S99" s="94">
        <f t="shared" si="6"/>
        <v>1.6000000000460091E-6</v>
      </c>
    </row>
    <row r="100" spans="1:19" ht="51">
      <c r="A100" s="178">
        <v>21</v>
      </c>
      <c r="B100" s="10" t="s">
        <v>23</v>
      </c>
      <c r="C100" s="10" t="s">
        <v>27</v>
      </c>
      <c r="D100" s="9">
        <v>101105</v>
      </c>
      <c r="E100" s="10" t="s">
        <v>25</v>
      </c>
      <c r="F100" s="17">
        <v>1.865E-2</v>
      </c>
      <c r="G100" s="28" t="s">
        <v>119</v>
      </c>
      <c r="H100" s="117"/>
      <c r="I100" s="9"/>
      <c r="J100" s="9"/>
      <c r="K100" s="9"/>
      <c r="L100" s="77"/>
      <c r="M100" s="100">
        <v>329.21</v>
      </c>
      <c r="N100" s="35">
        <v>6139.77</v>
      </c>
      <c r="O100" s="45">
        <v>42494</v>
      </c>
      <c r="P100" s="47">
        <f t="shared" si="13"/>
        <v>6.1397700000000004</v>
      </c>
      <c r="Q100" s="78">
        <v>329.21</v>
      </c>
      <c r="R100" s="79">
        <f t="shared" si="14"/>
        <v>6.1397664999999995</v>
      </c>
      <c r="S100" s="94">
        <f t="shared" si="6"/>
        <v>3.5000000009333121E-6</v>
      </c>
    </row>
    <row r="101" spans="1:19" ht="25.5">
      <c r="A101" s="178">
        <v>22</v>
      </c>
      <c r="B101" s="10" t="s">
        <v>23</v>
      </c>
      <c r="C101" s="10" t="s">
        <v>28</v>
      </c>
      <c r="D101" s="9">
        <v>101105</v>
      </c>
      <c r="E101" s="10" t="s">
        <v>25</v>
      </c>
      <c r="F101" s="17">
        <v>0.48308000000000001</v>
      </c>
      <c r="G101" s="28" t="s">
        <v>120</v>
      </c>
      <c r="H101" s="117"/>
      <c r="I101" s="9"/>
      <c r="J101" s="9"/>
      <c r="K101" s="9"/>
      <c r="L101" s="77"/>
      <c r="M101" s="100">
        <v>329.21</v>
      </c>
      <c r="N101" s="35">
        <v>159034.76999999999</v>
      </c>
      <c r="O101" s="45">
        <v>42494</v>
      </c>
      <c r="P101" s="47">
        <f t="shared" si="13"/>
        <v>159.03476999999998</v>
      </c>
      <c r="Q101" s="78">
        <v>329.21</v>
      </c>
      <c r="R101" s="79">
        <f t="shared" si="14"/>
        <v>159.0347668</v>
      </c>
      <c r="S101" s="94">
        <f t="shared" si="6"/>
        <v>3.1999999805520929E-6</v>
      </c>
    </row>
    <row r="102" spans="1:19" ht="25.5">
      <c r="A102" s="178">
        <v>23</v>
      </c>
      <c r="B102" s="10" t="s">
        <v>23</v>
      </c>
      <c r="C102" s="10" t="s">
        <v>28</v>
      </c>
      <c r="D102" s="9">
        <v>101105</v>
      </c>
      <c r="E102" s="10" t="s">
        <v>25</v>
      </c>
      <c r="F102" s="17">
        <v>447.63099999999997</v>
      </c>
      <c r="G102" s="28" t="s">
        <v>121</v>
      </c>
      <c r="H102" s="117"/>
      <c r="I102" s="9"/>
      <c r="J102" s="9"/>
      <c r="K102" s="9"/>
      <c r="L102" s="77"/>
      <c r="M102" s="100">
        <v>335.01</v>
      </c>
      <c r="N102" s="35">
        <v>149960861.31</v>
      </c>
      <c r="O102" s="45">
        <v>42513</v>
      </c>
      <c r="P102" s="47">
        <f t="shared" si="13"/>
        <v>149960.86131000001</v>
      </c>
      <c r="Q102" s="78">
        <v>335.01</v>
      </c>
      <c r="R102" s="79">
        <f t="shared" si="14"/>
        <v>149960.86130999998</v>
      </c>
      <c r="S102" s="94">
        <f t="shared" si="6"/>
        <v>0</v>
      </c>
    </row>
    <row r="103" spans="1:19" ht="25.5">
      <c r="A103" s="178">
        <v>24</v>
      </c>
      <c r="B103" s="10" t="s">
        <v>23</v>
      </c>
      <c r="C103" s="10" t="s">
        <v>28</v>
      </c>
      <c r="D103" s="9">
        <v>101105</v>
      </c>
      <c r="E103" s="10" t="s">
        <v>25</v>
      </c>
      <c r="F103" s="17">
        <v>357.68799999999999</v>
      </c>
      <c r="G103" s="28" t="s">
        <v>122</v>
      </c>
      <c r="H103" s="117"/>
      <c r="I103" s="9"/>
      <c r="J103" s="9"/>
      <c r="K103" s="9"/>
      <c r="L103" s="77"/>
      <c r="M103" s="100">
        <v>335.89</v>
      </c>
      <c r="N103" s="35">
        <v>120143822.31999999</v>
      </c>
      <c r="O103" s="45">
        <v>42542</v>
      </c>
      <c r="P103" s="47">
        <f t="shared" si="13"/>
        <v>120143.82231999999</v>
      </c>
      <c r="Q103" s="78">
        <v>335.89</v>
      </c>
      <c r="R103" s="79">
        <f t="shared" si="14"/>
        <v>120143.82231999999</v>
      </c>
      <c r="S103" s="94">
        <f t="shared" si="6"/>
        <v>0</v>
      </c>
    </row>
    <row r="104" spans="1:19" ht="25.5">
      <c r="A104" s="178">
        <v>25</v>
      </c>
      <c r="B104" s="10" t="s">
        <v>23</v>
      </c>
      <c r="C104" s="10" t="s">
        <v>28</v>
      </c>
      <c r="D104" s="9">
        <v>101105</v>
      </c>
      <c r="E104" s="10" t="s">
        <v>25</v>
      </c>
      <c r="F104" s="17">
        <v>392.13299999999998</v>
      </c>
      <c r="G104" s="28" t="s">
        <v>123</v>
      </c>
      <c r="H104" s="117"/>
      <c r="I104" s="9"/>
      <c r="J104" s="9"/>
      <c r="K104" s="9"/>
      <c r="L104" s="77"/>
      <c r="M104" s="100">
        <v>342.23</v>
      </c>
      <c r="N104" s="35">
        <v>134199676.59</v>
      </c>
      <c r="O104" s="45">
        <v>42573</v>
      </c>
      <c r="P104" s="47">
        <f t="shared" si="13"/>
        <v>134199.67659000002</v>
      </c>
      <c r="Q104" s="78">
        <v>342.23</v>
      </c>
      <c r="R104" s="79">
        <f t="shared" si="14"/>
        <v>134199.67658999999</v>
      </c>
      <c r="S104" s="94">
        <f t="shared" si="6"/>
        <v>0</v>
      </c>
    </row>
    <row r="105" spans="1:19" ht="25.5">
      <c r="A105" s="178">
        <v>26</v>
      </c>
      <c r="B105" s="10" t="s">
        <v>23</v>
      </c>
      <c r="C105" s="10" t="s">
        <v>28</v>
      </c>
      <c r="D105" s="9">
        <v>101105</v>
      </c>
      <c r="E105" s="10" t="s">
        <v>25</v>
      </c>
      <c r="F105" s="17">
        <v>24.364999999999998</v>
      </c>
      <c r="G105" s="28" t="s">
        <v>124</v>
      </c>
      <c r="H105" s="117"/>
      <c r="I105" s="9"/>
      <c r="J105" s="9"/>
      <c r="K105" s="9"/>
      <c r="L105" s="77"/>
      <c r="M105" s="100">
        <v>352.06</v>
      </c>
      <c r="N105" s="35">
        <v>8577941.9000000004</v>
      </c>
      <c r="O105" s="45">
        <v>42587</v>
      </c>
      <c r="P105" s="47">
        <f t="shared" si="13"/>
        <v>8577.9418999999998</v>
      </c>
      <c r="Q105" s="78">
        <v>352.06</v>
      </c>
      <c r="R105" s="79">
        <f t="shared" si="14"/>
        <v>8577.9418999999998</v>
      </c>
      <c r="S105" s="94">
        <f t="shared" si="6"/>
        <v>0</v>
      </c>
    </row>
    <row r="106" spans="1:19" ht="25.5">
      <c r="A106" s="178">
        <v>27</v>
      </c>
      <c r="B106" s="10" t="s">
        <v>23</v>
      </c>
      <c r="C106" s="10" t="s">
        <v>28</v>
      </c>
      <c r="D106" s="9">
        <v>101105</v>
      </c>
      <c r="E106" s="10" t="s">
        <v>25</v>
      </c>
      <c r="F106" s="17">
        <v>336.84100000000001</v>
      </c>
      <c r="G106" s="28" t="s">
        <v>125</v>
      </c>
      <c r="H106" s="117"/>
      <c r="I106" s="9"/>
      <c r="J106" s="9"/>
      <c r="K106" s="9"/>
      <c r="L106" s="77"/>
      <c r="M106" s="100">
        <v>338.51</v>
      </c>
      <c r="N106" s="35">
        <v>114024046.91</v>
      </c>
      <c r="O106" s="45">
        <v>42604</v>
      </c>
      <c r="P106" s="47">
        <f t="shared" si="13"/>
        <v>114024.04690999999</v>
      </c>
      <c r="Q106" s="78">
        <v>338.51</v>
      </c>
      <c r="R106" s="79">
        <f t="shared" si="14"/>
        <v>114024.04691</v>
      </c>
      <c r="S106" s="94">
        <f t="shared" si="6"/>
        <v>0</v>
      </c>
    </row>
    <row r="107" spans="1:19" ht="25.5">
      <c r="A107" s="178">
        <v>28</v>
      </c>
      <c r="B107" s="10" t="s">
        <v>23</v>
      </c>
      <c r="C107" s="10" t="s">
        <v>28</v>
      </c>
      <c r="D107" s="9">
        <v>101105</v>
      </c>
      <c r="E107" s="10" t="s">
        <v>25</v>
      </c>
      <c r="F107" s="17">
        <v>14.80415</v>
      </c>
      <c r="G107" s="28" t="s">
        <v>126</v>
      </c>
      <c r="H107" s="117"/>
      <c r="I107" s="9"/>
      <c r="J107" s="9"/>
      <c r="K107" s="9"/>
      <c r="L107" s="77"/>
      <c r="M107" s="100">
        <v>338.73</v>
      </c>
      <c r="N107" s="35">
        <v>5014609.7300000004</v>
      </c>
      <c r="O107" s="45">
        <v>42611</v>
      </c>
      <c r="P107" s="47">
        <f t="shared" si="13"/>
        <v>5014.6097300000001</v>
      </c>
      <c r="Q107" s="78">
        <v>338.73</v>
      </c>
      <c r="R107" s="79">
        <f t="shared" si="14"/>
        <v>5014.6097295</v>
      </c>
      <c r="S107" s="94">
        <f t="shared" si="6"/>
        <v>5.0000016926787794E-7</v>
      </c>
    </row>
    <row r="108" spans="1:19" ht="25.5">
      <c r="A108" s="178">
        <v>29</v>
      </c>
      <c r="B108" s="10" t="s">
        <v>23</v>
      </c>
      <c r="C108" s="10" t="s">
        <v>28</v>
      </c>
      <c r="D108" s="9">
        <v>101105</v>
      </c>
      <c r="E108" s="10" t="s">
        <v>25</v>
      </c>
      <c r="F108" s="17">
        <v>0.41899999999999998</v>
      </c>
      <c r="G108" s="28" t="s">
        <v>127</v>
      </c>
      <c r="H108" s="117"/>
      <c r="I108" s="9"/>
      <c r="J108" s="9"/>
      <c r="K108" s="9"/>
      <c r="L108" s="77"/>
      <c r="M108" s="100">
        <v>338.98</v>
      </c>
      <c r="N108" s="35">
        <v>142032.62</v>
      </c>
      <c r="O108" s="45">
        <v>42613</v>
      </c>
      <c r="P108" s="47">
        <f t="shared" si="13"/>
        <v>142.03262000000001</v>
      </c>
      <c r="Q108" s="78">
        <v>338.98</v>
      </c>
      <c r="R108" s="79">
        <f t="shared" si="14"/>
        <v>142.03262000000001</v>
      </c>
      <c r="S108" s="94">
        <f t="shared" si="6"/>
        <v>0</v>
      </c>
    </row>
    <row r="109" spans="1:19" ht="25.5">
      <c r="A109" s="178">
        <v>30</v>
      </c>
      <c r="B109" s="10" t="s">
        <v>23</v>
      </c>
      <c r="C109" s="10" t="s">
        <v>28</v>
      </c>
      <c r="D109" s="9">
        <v>101105</v>
      </c>
      <c r="E109" s="10" t="s">
        <v>25</v>
      </c>
      <c r="F109" s="17">
        <v>407.66899999999998</v>
      </c>
      <c r="G109" s="28" t="s">
        <v>128</v>
      </c>
      <c r="H109" s="117"/>
      <c r="I109" s="9"/>
      <c r="J109" s="9"/>
      <c r="K109" s="9"/>
      <c r="L109" s="77"/>
      <c r="M109" s="100">
        <v>338.96</v>
      </c>
      <c r="N109" s="35">
        <v>138183484.24000001</v>
      </c>
      <c r="O109" s="45">
        <v>42635</v>
      </c>
      <c r="P109" s="47">
        <f t="shared" si="13"/>
        <v>138183.48424000002</v>
      </c>
      <c r="Q109" s="78">
        <v>338.96</v>
      </c>
      <c r="R109" s="79">
        <f t="shared" si="14"/>
        <v>138183.48423999999</v>
      </c>
      <c r="S109" s="94">
        <f t="shared" si="6"/>
        <v>0</v>
      </c>
    </row>
    <row r="110" spans="1:19" ht="25.5">
      <c r="A110" s="178">
        <v>31</v>
      </c>
      <c r="B110" s="10" t="s">
        <v>23</v>
      </c>
      <c r="C110" s="10" t="s">
        <v>28</v>
      </c>
      <c r="D110" s="9">
        <v>101105</v>
      </c>
      <c r="E110" s="10" t="s">
        <v>25</v>
      </c>
      <c r="F110" s="17">
        <v>405.08800000000002</v>
      </c>
      <c r="G110" s="28" t="s">
        <v>129</v>
      </c>
      <c r="H110" s="117"/>
      <c r="I110" s="9"/>
      <c r="J110" s="9"/>
      <c r="K110" s="9"/>
      <c r="L110" s="77"/>
      <c r="M110" s="100">
        <v>331.4</v>
      </c>
      <c r="N110" s="35">
        <v>134246163.19999999</v>
      </c>
      <c r="O110" s="45">
        <v>42667</v>
      </c>
      <c r="P110" s="47">
        <f t="shared" si="13"/>
        <v>134246.16319999998</v>
      </c>
      <c r="Q110" s="78">
        <v>331.4</v>
      </c>
      <c r="R110" s="79">
        <f t="shared" si="14"/>
        <v>134246.16320000001</v>
      </c>
      <c r="S110" s="94">
        <f t="shared" si="6"/>
        <v>0</v>
      </c>
    </row>
    <row r="111" spans="1:19" ht="39.950000000000003" customHeight="1">
      <c r="A111" s="178">
        <v>32</v>
      </c>
      <c r="B111" s="10" t="s">
        <v>23</v>
      </c>
      <c r="C111" s="10" t="s">
        <v>27</v>
      </c>
      <c r="D111" s="9">
        <v>101105</v>
      </c>
      <c r="E111" s="10" t="s">
        <v>25</v>
      </c>
      <c r="F111" s="17">
        <v>380.745</v>
      </c>
      <c r="G111" s="28" t="s">
        <v>130</v>
      </c>
      <c r="H111" s="117"/>
      <c r="I111" s="9"/>
      <c r="J111" s="9"/>
      <c r="K111" s="9"/>
      <c r="L111" s="77"/>
      <c r="M111" s="100">
        <v>335.69</v>
      </c>
      <c r="N111" s="35">
        <v>127812289.05</v>
      </c>
      <c r="O111" s="45">
        <v>42699</v>
      </c>
      <c r="P111" s="47">
        <f t="shared" si="13"/>
        <v>127812.28904999999</v>
      </c>
      <c r="Q111" s="78">
        <v>335.69</v>
      </c>
      <c r="R111" s="79">
        <f t="shared" si="14"/>
        <v>127812.28905000001</v>
      </c>
      <c r="S111" s="94">
        <f t="shared" si="6"/>
        <v>0</v>
      </c>
    </row>
    <row r="112" spans="1:19" ht="39.950000000000003" customHeight="1">
      <c r="A112" s="178">
        <v>33</v>
      </c>
      <c r="B112" s="10" t="s">
        <v>23</v>
      </c>
      <c r="C112" s="10" t="s">
        <v>27</v>
      </c>
      <c r="D112" s="9">
        <v>101105</v>
      </c>
      <c r="E112" s="10" t="s">
        <v>25</v>
      </c>
      <c r="F112" s="17">
        <v>389.72300000000001</v>
      </c>
      <c r="G112" s="28" t="s">
        <v>131</v>
      </c>
      <c r="H112" s="117"/>
      <c r="I112" s="9"/>
      <c r="J112" s="9"/>
      <c r="K112" s="9"/>
      <c r="L112" s="77"/>
      <c r="M112" s="100">
        <v>332.09</v>
      </c>
      <c r="N112" s="35">
        <v>129423111.06999999</v>
      </c>
      <c r="O112" s="45">
        <v>42727</v>
      </c>
      <c r="P112" s="47">
        <f t="shared" si="13"/>
        <v>129423.11107</v>
      </c>
      <c r="Q112" s="78">
        <v>332.09</v>
      </c>
      <c r="R112" s="79">
        <f t="shared" si="14"/>
        <v>129423.11107</v>
      </c>
      <c r="S112" s="94">
        <f t="shared" si="6"/>
        <v>0</v>
      </c>
    </row>
    <row r="113" spans="1:19" ht="39.950000000000003" customHeight="1">
      <c r="A113" s="178">
        <v>34</v>
      </c>
      <c r="B113" s="10" t="s">
        <v>23</v>
      </c>
      <c r="C113" s="10" t="s">
        <v>27</v>
      </c>
      <c r="D113" s="9">
        <v>101105</v>
      </c>
      <c r="E113" s="10" t="s">
        <v>25</v>
      </c>
      <c r="F113" s="17">
        <v>0.1124899</v>
      </c>
      <c r="G113" s="28" t="s">
        <v>132</v>
      </c>
      <c r="H113" s="117"/>
      <c r="I113" s="9"/>
      <c r="J113" s="9"/>
      <c r="K113" s="9"/>
      <c r="L113" s="77"/>
      <c r="M113" s="100">
        <v>360.45</v>
      </c>
      <c r="N113" s="35">
        <v>40547.019999999997</v>
      </c>
      <c r="O113" s="45">
        <v>42402</v>
      </c>
      <c r="P113" s="47">
        <f t="shared" si="13"/>
        <v>40.547019999999996</v>
      </c>
      <c r="Q113" s="78">
        <v>360.45</v>
      </c>
      <c r="R113" s="79">
        <f t="shared" si="14"/>
        <v>40.546984455</v>
      </c>
      <c r="S113" s="94">
        <f t="shared" si="6"/>
        <v>3.5544999995806847E-5</v>
      </c>
    </row>
    <row r="114" spans="1:19" ht="39.950000000000003" customHeight="1">
      <c r="A114" s="178">
        <v>35</v>
      </c>
      <c r="B114" s="10" t="s">
        <v>23</v>
      </c>
      <c r="C114" s="10" t="s">
        <v>27</v>
      </c>
      <c r="D114" s="9">
        <v>101105</v>
      </c>
      <c r="E114" s="10" t="s">
        <v>25</v>
      </c>
      <c r="F114" s="17">
        <v>59.951239999999999</v>
      </c>
      <c r="G114" s="28" t="s">
        <v>133</v>
      </c>
      <c r="H114" s="117"/>
      <c r="I114" s="9"/>
      <c r="J114" s="9"/>
      <c r="K114" s="9"/>
      <c r="L114" s="77"/>
      <c r="M114" s="100">
        <v>360.45</v>
      </c>
      <c r="N114" s="35">
        <v>21609428.059999999</v>
      </c>
      <c r="O114" s="45">
        <v>42402</v>
      </c>
      <c r="P114" s="47">
        <f t="shared" si="13"/>
        <v>21609.428059999998</v>
      </c>
      <c r="Q114" s="78">
        <v>360.45</v>
      </c>
      <c r="R114" s="79">
        <f t="shared" si="14"/>
        <v>21609.424457999998</v>
      </c>
      <c r="S114" s="94">
        <f t="shared" si="6"/>
        <v>3.6020000006828923E-3</v>
      </c>
    </row>
    <row r="115" spans="1:19" ht="39.950000000000003" customHeight="1">
      <c r="A115" s="178">
        <v>36</v>
      </c>
      <c r="B115" s="10" t="s">
        <v>23</v>
      </c>
      <c r="C115" s="10" t="s">
        <v>27</v>
      </c>
      <c r="D115" s="9">
        <v>101105</v>
      </c>
      <c r="E115" s="10" t="s">
        <v>25</v>
      </c>
      <c r="F115" s="17">
        <v>63.19444</v>
      </c>
      <c r="G115" s="28" t="s">
        <v>134</v>
      </c>
      <c r="H115" s="117"/>
      <c r="I115" s="9"/>
      <c r="J115" s="9"/>
      <c r="K115" s="9"/>
      <c r="L115" s="77"/>
      <c r="M115" s="100">
        <v>339.9</v>
      </c>
      <c r="N115" s="35">
        <v>21479790.16</v>
      </c>
      <c r="O115" s="45">
        <v>42572</v>
      </c>
      <c r="P115" s="47">
        <f t="shared" si="13"/>
        <v>21479.79016</v>
      </c>
      <c r="Q115" s="78">
        <v>339.9</v>
      </c>
      <c r="R115" s="79">
        <f t="shared" si="14"/>
        <v>21479.790155999999</v>
      </c>
      <c r="S115" s="94">
        <f t="shared" si="6"/>
        <v>4.0000013541430235E-6</v>
      </c>
    </row>
    <row r="116" spans="1:19" ht="39.950000000000003" customHeight="1">
      <c r="A116" s="178">
        <v>37</v>
      </c>
      <c r="B116" s="10" t="s">
        <v>23</v>
      </c>
      <c r="C116" s="10" t="s">
        <v>27</v>
      </c>
      <c r="D116" s="9">
        <v>101105</v>
      </c>
      <c r="E116" s="10" t="s">
        <v>25</v>
      </c>
      <c r="F116" s="17">
        <v>56186.25</v>
      </c>
      <c r="G116" s="28" t="s">
        <v>135</v>
      </c>
      <c r="H116" s="117"/>
      <c r="I116" s="9"/>
      <c r="J116" s="9"/>
      <c r="K116" s="9"/>
      <c r="L116" s="77"/>
      <c r="M116" s="100">
        <v>338.51</v>
      </c>
      <c r="N116" s="35">
        <v>19019607487.5</v>
      </c>
      <c r="O116" s="45">
        <v>42604</v>
      </c>
      <c r="P116" s="47">
        <f t="shared" si="13"/>
        <v>19019607.487500001</v>
      </c>
      <c r="Q116" s="78">
        <v>338.51</v>
      </c>
      <c r="R116" s="79">
        <f t="shared" si="14"/>
        <v>19019607.487500001</v>
      </c>
      <c r="S116" s="94">
        <f t="shared" si="6"/>
        <v>0</v>
      </c>
    </row>
    <row r="117" spans="1:19" ht="39.950000000000003" customHeight="1">
      <c r="A117" s="178">
        <v>38</v>
      </c>
      <c r="B117" s="10" t="s">
        <v>23</v>
      </c>
      <c r="C117" s="10" t="s">
        <v>27</v>
      </c>
      <c r="D117" s="9">
        <v>101105</v>
      </c>
      <c r="E117" s="10" t="s">
        <v>25</v>
      </c>
      <c r="F117" s="17">
        <v>4.7563089999999999</v>
      </c>
      <c r="G117" s="28" t="s">
        <v>136</v>
      </c>
      <c r="H117" s="117"/>
      <c r="I117" s="9"/>
      <c r="J117" s="9"/>
      <c r="K117" s="9"/>
      <c r="L117" s="77"/>
      <c r="M117" s="100">
        <v>337.78</v>
      </c>
      <c r="N117" s="35">
        <v>1606586.39</v>
      </c>
      <c r="O117" s="45">
        <v>42636</v>
      </c>
      <c r="P117" s="47">
        <f t="shared" si="13"/>
        <v>1606.5863899999999</v>
      </c>
      <c r="Q117" s="78">
        <v>337.78</v>
      </c>
      <c r="R117" s="79">
        <f t="shared" si="14"/>
        <v>1606.5860540199999</v>
      </c>
      <c r="S117" s="94">
        <f t="shared" si="6"/>
        <v>3.3598000004531059E-4</v>
      </c>
    </row>
    <row r="118" spans="1:19" ht="39.950000000000003" customHeight="1" thickBot="1">
      <c r="A118" s="179">
        <v>39</v>
      </c>
      <c r="B118" s="37" t="s">
        <v>23</v>
      </c>
      <c r="C118" s="37" t="s">
        <v>27</v>
      </c>
      <c r="D118" s="38">
        <v>101105</v>
      </c>
      <c r="E118" s="37" t="s">
        <v>25</v>
      </c>
      <c r="F118" s="39">
        <v>1125</v>
      </c>
      <c r="G118" s="32" t="s">
        <v>137</v>
      </c>
      <c r="H118" s="125"/>
      <c r="I118" s="38"/>
      <c r="J118" s="38"/>
      <c r="K118" s="38"/>
      <c r="L118" s="81"/>
      <c r="M118" s="106">
        <v>337.78</v>
      </c>
      <c r="N118" s="40">
        <v>380002500</v>
      </c>
      <c r="O118" s="46">
        <v>42636</v>
      </c>
      <c r="P118" s="48">
        <f t="shared" si="13"/>
        <v>380002.5</v>
      </c>
      <c r="Q118" s="82">
        <v>337.78</v>
      </c>
      <c r="R118" s="83">
        <f t="shared" si="14"/>
        <v>380002.49999999994</v>
      </c>
      <c r="S118" s="126">
        <f t="shared" si="6"/>
        <v>0</v>
      </c>
    </row>
    <row r="119" spans="1:19" ht="26.1" customHeight="1" thickBot="1">
      <c r="A119" s="181"/>
      <c r="B119" s="11" t="s">
        <v>199</v>
      </c>
      <c r="C119" s="12"/>
      <c r="D119" s="12" t="s">
        <v>29</v>
      </c>
      <c r="E119" s="12"/>
      <c r="F119" s="24">
        <f>SUM(F80:F118)</f>
        <v>938989.09839890001</v>
      </c>
      <c r="G119" s="29"/>
      <c r="H119" s="107"/>
      <c r="I119" s="13"/>
      <c r="J119" s="13"/>
      <c r="K119" s="13"/>
      <c r="L119" s="15"/>
      <c r="M119" s="41"/>
      <c r="N119" s="49">
        <f>SUM(N80:N118)</f>
        <v>324792018850.78009</v>
      </c>
      <c r="O119" s="50"/>
      <c r="P119" s="51">
        <f>SUM(P80:P118)</f>
        <v>324792018.85078001</v>
      </c>
      <c r="Q119" s="69"/>
      <c r="R119" s="85">
        <f>SUM(R80:R118)</f>
        <v>324792018.84679371</v>
      </c>
      <c r="S119" s="86">
        <f t="shared" si="6"/>
        <v>3.9862990379333496E-3</v>
      </c>
    </row>
    <row r="120" spans="1:19" ht="25.5">
      <c r="A120" s="177">
        <v>40</v>
      </c>
      <c r="B120" s="33" t="s">
        <v>23</v>
      </c>
      <c r="C120" s="33" t="s">
        <v>30</v>
      </c>
      <c r="D120" s="8">
        <v>101201</v>
      </c>
      <c r="E120" s="33" t="s">
        <v>25</v>
      </c>
      <c r="F120" s="19">
        <v>19.489000000000001</v>
      </c>
      <c r="G120" s="30" t="s">
        <v>138</v>
      </c>
      <c r="H120" s="121"/>
      <c r="I120" s="8"/>
      <c r="J120" s="8"/>
      <c r="K120" s="8"/>
      <c r="L120" s="72"/>
      <c r="M120" s="127">
        <v>332.09</v>
      </c>
      <c r="N120" s="87">
        <v>6472102.0099999998</v>
      </c>
      <c r="O120" s="88">
        <v>42727</v>
      </c>
      <c r="P120" s="89">
        <f>N120/1000</f>
        <v>6472.1020099999996</v>
      </c>
      <c r="Q120" s="73">
        <v>332.09</v>
      </c>
      <c r="R120" s="74">
        <f>F120*Q120</f>
        <v>6472.1020099999996</v>
      </c>
      <c r="S120" s="90">
        <f t="shared" si="6"/>
        <v>0</v>
      </c>
    </row>
    <row r="121" spans="1:19" ht="26.25" thickBot="1">
      <c r="A121" s="179">
        <v>41</v>
      </c>
      <c r="B121" s="37" t="s">
        <v>23</v>
      </c>
      <c r="C121" s="128" t="s">
        <v>30</v>
      </c>
      <c r="D121" s="42">
        <v>101201</v>
      </c>
      <c r="E121" s="37" t="s">
        <v>25</v>
      </c>
      <c r="F121" s="27">
        <v>2.2669999999999999</v>
      </c>
      <c r="G121" s="32" t="s">
        <v>139</v>
      </c>
      <c r="H121" s="125"/>
      <c r="I121" s="38"/>
      <c r="J121" s="38"/>
      <c r="K121" s="38"/>
      <c r="L121" s="81"/>
      <c r="M121" s="129">
        <v>337.37</v>
      </c>
      <c r="N121" s="96">
        <v>764817.79</v>
      </c>
      <c r="O121" s="97">
        <v>42639</v>
      </c>
      <c r="P121" s="98">
        <f>N121/1000</f>
        <v>764.81779000000006</v>
      </c>
      <c r="Q121" s="82">
        <v>337.37</v>
      </c>
      <c r="R121" s="83">
        <f>F121*Q121</f>
        <v>764.81778999999995</v>
      </c>
      <c r="S121" s="126">
        <f>P121-R121</f>
        <v>0</v>
      </c>
    </row>
    <row r="122" spans="1:19" ht="26.1" customHeight="1" thickBot="1">
      <c r="A122" s="181"/>
      <c r="B122" s="12" t="s">
        <v>199</v>
      </c>
      <c r="C122" s="12"/>
      <c r="D122" s="12" t="s">
        <v>31</v>
      </c>
      <c r="E122" s="12"/>
      <c r="F122" s="18">
        <f>SUM(F120:F121)</f>
        <v>21.756</v>
      </c>
      <c r="G122" s="29"/>
      <c r="H122" s="107"/>
      <c r="I122" s="13"/>
      <c r="J122" s="13"/>
      <c r="K122" s="13"/>
      <c r="L122" s="15"/>
      <c r="M122" s="41"/>
      <c r="N122" s="49">
        <f>SUM(N120:N121)</f>
        <v>7236919.7999999998</v>
      </c>
      <c r="O122" s="50"/>
      <c r="P122" s="51">
        <f>SUM(P120:P121)</f>
        <v>7236.9197999999997</v>
      </c>
      <c r="Q122" s="84"/>
      <c r="R122" s="85">
        <f>SUM(R120:R121)</f>
        <v>7236.9197999999997</v>
      </c>
      <c r="S122" s="86">
        <f t="shared" si="6"/>
        <v>0</v>
      </c>
    </row>
    <row r="123" spans="1:19" ht="54.75" customHeight="1">
      <c r="A123" s="177">
        <v>42</v>
      </c>
      <c r="B123" s="33" t="s">
        <v>23</v>
      </c>
      <c r="C123" s="33" t="s">
        <v>32</v>
      </c>
      <c r="D123" s="8">
        <v>104101</v>
      </c>
      <c r="E123" s="33" t="s">
        <v>33</v>
      </c>
      <c r="F123" s="16">
        <v>7931.3519999999999</v>
      </c>
      <c r="G123" s="30" t="s">
        <v>140</v>
      </c>
      <c r="H123" s="121"/>
      <c r="I123" s="8"/>
      <c r="J123" s="8"/>
      <c r="K123" s="8"/>
      <c r="L123" s="72"/>
      <c r="M123" s="34">
        <v>348.96</v>
      </c>
      <c r="N123" s="35">
        <v>2767724593.9200001</v>
      </c>
      <c r="O123" s="88">
        <v>42425</v>
      </c>
      <c r="P123" s="89">
        <f t="shared" ref="P123:P129" si="15">N123/1000</f>
        <v>2767724.5939199999</v>
      </c>
      <c r="Q123" s="73">
        <v>348.96</v>
      </c>
      <c r="R123" s="74">
        <f>F123*Q123</f>
        <v>2767724.5939199999</v>
      </c>
      <c r="S123" s="90">
        <f>P123-R123</f>
        <v>0</v>
      </c>
    </row>
    <row r="124" spans="1:19" ht="51">
      <c r="A124" s="178">
        <v>43</v>
      </c>
      <c r="B124" s="10" t="s">
        <v>23</v>
      </c>
      <c r="C124" s="33" t="s">
        <v>32</v>
      </c>
      <c r="D124" s="8">
        <v>104101</v>
      </c>
      <c r="E124" s="33" t="s">
        <v>33</v>
      </c>
      <c r="F124" s="20">
        <v>5590.9830000000002</v>
      </c>
      <c r="G124" s="52" t="s">
        <v>141</v>
      </c>
      <c r="H124" s="124"/>
      <c r="I124" s="130"/>
      <c r="J124" s="130"/>
      <c r="K124" s="130"/>
      <c r="L124" s="131"/>
      <c r="M124" s="53">
        <v>334.89</v>
      </c>
      <c r="N124" s="140">
        <v>1872364296.8699999</v>
      </c>
      <c r="O124" s="103">
        <v>42510</v>
      </c>
      <c r="P124" s="104">
        <f t="shared" si="15"/>
        <v>1872364.29687</v>
      </c>
      <c r="Q124" s="132">
        <v>334.89</v>
      </c>
      <c r="R124" s="116">
        <f t="shared" ref="R124:R129" si="16">F124*Q124</f>
        <v>1872364.29687</v>
      </c>
      <c r="S124" s="141">
        <f t="shared" ref="S124:S171" si="17">P124-R124</f>
        <v>0</v>
      </c>
    </row>
    <row r="125" spans="1:19" ht="51">
      <c r="A125" s="177">
        <v>44</v>
      </c>
      <c r="B125" s="10" t="s">
        <v>23</v>
      </c>
      <c r="C125" s="33" t="s">
        <v>32</v>
      </c>
      <c r="D125" s="8">
        <v>104101</v>
      </c>
      <c r="E125" s="33" t="s">
        <v>33</v>
      </c>
      <c r="F125" s="17">
        <v>10532.567999999999</v>
      </c>
      <c r="G125" s="28" t="s">
        <v>142</v>
      </c>
      <c r="H125" s="117"/>
      <c r="I125" s="9"/>
      <c r="J125" s="9"/>
      <c r="K125" s="9"/>
      <c r="L125" s="77"/>
      <c r="M125" s="34">
        <v>338.51</v>
      </c>
      <c r="N125" s="35">
        <v>3565379593.6799998</v>
      </c>
      <c r="O125" s="92">
        <v>42604</v>
      </c>
      <c r="P125" s="93">
        <f t="shared" si="15"/>
        <v>3565379.5936799999</v>
      </c>
      <c r="Q125" s="78">
        <v>338.51</v>
      </c>
      <c r="R125" s="74">
        <f t="shared" si="16"/>
        <v>3565379.5936799995</v>
      </c>
      <c r="S125" s="90">
        <f t="shared" si="17"/>
        <v>0</v>
      </c>
    </row>
    <row r="126" spans="1:19" ht="51">
      <c r="A126" s="178">
        <v>45</v>
      </c>
      <c r="B126" s="10" t="s">
        <v>23</v>
      </c>
      <c r="C126" s="33" t="s">
        <v>32</v>
      </c>
      <c r="D126" s="8">
        <v>104101</v>
      </c>
      <c r="E126" s="33" t="s">
        <v>33</v>
      </c>
      <c r="F126" s="17">
        <v>13037.766</v>
      </c>
      <c r="G126" s="28" t="s">
        <v>143</v>
      </c>
      <c r="H126" s="117"/>
      <c r="I126" s="9"/>
      <c r="J126" s="9"/>
      <c r="K126" s="9"/>
      <c r="L126" s="77"/>
      <c r="M126" s="34">
        <v>334.5</v>
      </c>
      <c r="N126" s="35">
        <v>4361132727</v>
      </c>
      <c r="O126" s="92">
        <v>42698</v>
      </c>
      <c r="P126" s="93">
        <f t="shared" si="15"/>
        <v>4361132.727</v>
      </c>
      <c r="Q126" s="78">
        <v>334.5</v>
      </c>
      <c r="R126" s="74">
        <f t="shared" si="16"/>
        <v>4361132.727</v>
      </c>
      <c r="S126" s="90">
        <f t="shared" si="17"/>
        <v>0</v>
      </c>
    </row>
    <row r="127" spans="1:19" ht="25.5">
      <c r="A127" s="177">
        <v>46</v>
      </c>
      <c r="B127" s="10" t="s">
        <v>23</v>
      </c>
      <c r="C127" s="33" t="s">
        <v>32</v>
      </c>
      <c r="D127" s="8">
        <v>104101</v>
      </c>
      <c r="E127" s="10" t="s">
        <v>25</v>
      </c>
      <c r="F127" s="17">
        <v>16.568999999999999</v>
      </c>
      <c r="G127" s="28" t="s">
        <v>144</v>
      </c>
      <c r="H127" s="117"/>
      <c r="I127" s="9"/>
      <c r="J127" s="9"/>
      <c r="K127" s="9"/>
      <c r="L127" s="77"/>
      <c r="M127" s="34">
        <v>348.96</v>
      </c>
      <c r="N127" s="35">
        <v>5781918.2400000002</v>
      </c>
      <c r="O127" s="92">
        <v>42425</v>
      </c>
      <c r="P127" s="93">
        <f t="shared" si="15"/>
        <v>5781.91824</v>
      </c>
      <c r="Q127" s="78">
        <v>348.96</v>
      </c>
      <c r="R127" s="74">
        <f t="shared" si="16"/>
        <v>5781.9182399999991</v>
      </c>
      <c r="S127" s="90">
        <f t="shared" si="17"/>
        <v>0</v>
      </c>
    </row>
    <row r="128" spans="1:19" ht="25.5">
      <c r="A128" s="178">
        <v>47</v>
      </c>
      <c r="B128" s="10" t="s">
        <v>23</v>
      </c>
      <c r="C128" s="33" t="s">
        <v>32</v>
      </c>
      <c r="D128" s="8">
        <v>104101</v>
      </c>
      <c r="E128" s="10" t="s">
        <v>25</v>
      </c>
      <c r="F128" s="17">
        <v>14.986000000000001</v>
      </c>
      <c r="G128" s="28" t="s">
        <v>145</v>
      </c>
      <c r="H128" s="117"/>
      <c r="I128" s="9"/>
      <c r="J128" s="9"/>
      <c r="K128" s="9"/>
      <c r="L128" s="77"/>
      <c r="M128" s="34">
        <v>338.51</v>
      </c>
      <c r="N128" s="35">
        <v>5072910.8600000003</v>
      </c>
      <c r="O128" s="92">
        <v>42604</v>
      </c>
      <c r="P128" s="93">
        <f t="shared" si="15"/>
        <v>5072.91086</v>
      </c>
      <c r="Q128" s="78">
        <v>338.51</v>
      </c>
      <c r="R128" s="79">
        <f t="shared" si="16"/>
        <v>5072.91086</v>
      </c>
      <c r="S128" s="90">
        <f t="shared" si="17"/>
        <v>0</v>
      </c>
    </row>
    <row r="129" spans="1:19" ht="26.25" thickBot="1">
      <c r="A129" s="182">
        <v>48</v>
      </c>
      <c r="B129" s="37" t="s">
        <v>23</v>
      </c>
      <c r="C129" s="128" t="s">
        <v>32</v>
      </c>
      <c r="D129" s="42">
        <v>104101</v>
      </c>
      <c r="E129" s="37" t="s">
        <v>25</v>
      </c>
      <c r="F129" s="39">
        <v>16.228000000000002</v>
      </c>
      <c r="G129" s="32" t="s">
        <v>146</v>
      </c>
      <c r="H129" s="125"/>
      <c r="I129" s="38"/>
      <c r="J129" s="38"/>
      <c r="K129" s="38"/>
      <c r="L129" s="81"/>
      <c r="M129" s="43">
        <v>334.5</v>
      </c>
      <c r="N129" s="40">
        <v>5428266</v>
      </c>
      <c r="O129" s="97">
        <v>42698</v>
      </c>
      <c r="P129" s="98">
        <f t="shared" si="15"/>
        <v>5428.2659999999996</v>
      </c>
      <c r="Q129" s="82">
        <v>334.5</v>
      </c>
      <c r="R129" s="83">
        <f t="shared" si="16"/>
        <v>5428.2660000000005</v>
      </c>
      <c r="S129" s="90">
        <f t="shared" si="17"/>
        <v>0</v>
      </c>
    </row>
    <row r="130" spans="1:19" ht="15" customHeight="1" thickBot="1">
      <c r="A130" s="181"/>
      <c r="B130" s="12" t="s">
        <v>199</v>
      </c>
      <c r="C130" s="12"/>
      <c r="D130" s="11" t="s">
        <v>34</v>
      </c>
      <c r="E130" s="12"/>
      <c r="F130" s="18">
        <f>SUM(F123:F129)</f>
        <v>37140.451999999997</v>
      </c>
      <c r="G130" s="26"/>
      <c r="H130" s="107"/>
      <c r="I130" s="13"/>
      <c r="J130" s="13"/>
      <c r="K130" s="13"/>
      <c r="L130" s="15"/>
      <c r="M130" s="41"/>
      <c r="N130" s="49">
        <f>SUM(N123:N129)</f>
        <v>12582884306.57</v>
      </c>
      <c r="O130" s="50"/>
      <c r="P130" s="51">
        <f>SUM(P123:P129)</f>
        <v>12582884.306570001</v>
      </c>
      <c r="Q130" s="84"/>
      <c r="R130" s="85">
        <f>SUM(R123:R129)</f>
        <v>12582884.306569999</v>
      </c>
      <c r="S130" s="86">
        <f t="shared" si="17"/>
        <v>0</v>
      </c>
    </row>
    <row r="131" spans="1:19" ht="53.1" customHeight="1">
      <c r="A131" s="177">
        <v>49</v>
      </c>
      <c r="B131" s="33" t="s">
        <v>23</v>
      </c>
      <c r="C131" s="33" t="s">
        <v>35</v>
      </c>
      <c r="D131" s="8">
        <v>105101</v>
      </c>
      <c r="E131" s="33" t="s">
        <v>25</v>
      </c>
      <c r="F131" s="16">
        <v>20679.108</v>
      </c>
      <c r="G131" s="30" t="s">
        <v>147</v>
      </c>
      <c r="H131" s="121"/>
      <c r="I131" s="8"/>
      <c r="J131" s="8"/>
      <c r="K131" s="8"/>
      <c r="L131" s="72"/>
      <c r="M131" s="34">
        <v>380.3</v>
      </c>
      <c r="N131" s="35">
        <v>7864264772.3999996</v>
      </c>
      <c r="O131" s="88">
        <v>42396</v>
      </c>
      <c r="P131" s="89">
        <f t="shared" ref="P131:P155" si="18">N131/1000</f>
        <v>7864264.7723999992</v>
      </c>
      <c r="Q131" s="73">
        <v>380.3</v>
      </c>
      <c r="R131" s="74">
        <f t="shared" ref="R131:R155" si="19">F131*Q131</f>
        <v>7864264.7724000001</v>
      </c>
      <c r="S131" s="90">
        <f t="shared" si="17"/>
        <v>0</v>
      </c>
    </row>
    <row r="132" spans="1:19" ht="53.1" customHeight="1">
      <c r="A132" s="178">
        <v>50</v>
      </c>
      <c r="B132" s="10" t="s">
        <v>23</v>
      </c>
      <c r="C132" s="33" t="s">
        <v>35</v>
      </c>
      <c r="D132" s="8">
        <v>105101</v>
      </c>
      <c r="E132" s="10" t="s">
        <v>25</v>
      </c>
      <c r="F132" s="17">
        <v>10884.868</v>
      </c>
      <c r="G132" s="28" t="s">
        <v>148</v>
      </c>
      <c r="H132" s="117"/>
      <c r="I132" s="9"/>
      <c r="J132" s="9"/>
      <c r="K132" s="9"/>
      <c r="L132" s="77"/>
      <c r="M132" s="34">
        <v>348.96</v>
      </c>
      <c r="N132" s="35">
        <v>3798383537.2800002</v>
      </c>
      <c r="O132" s="92">
        <v>42425</v>
      </c>
      <c r="P132" s="93">
        <f t="shared" si="18"/>
        <v>3798383.5372800003</v>
      </c>
      <c r="Q132" s="78">
        <v>348.96</v>
      </c>
      <c r="R132" s="79">
        <f t="shared" si="19"/>
        <v>3798383.5372799998</v>
      </c>
      <c r="S132" s="94">
        <f t="shared" si="17"/>
        <v>0</v>
      </c>
    </row>
    <row r="133" spans="1:19" ht="53.1" customHeight="1">
      <c r="A133" s="177">
        <v>51</v>
      </c>
      <c r="B133" s="10" t="s">
        <v>23</v>
      </c>
      <c r="C133" s="33" t="s">
        <v>35</v>
      </c>
      <c r="D133" s="8">
        <v>105101</v>
      </c>
      <c r="E133" s="10" t="s">
        <v>25</v>
      </c>
      <c r="F133" s="17">
        <v>12459.576999999999</v>
      </c>
      <c r="G133" s="28" t="s">
        <v>149</v>
      </c>
      <c r="H133" s="117"/>
      <c r="I133" s="9"/>
      <c r="J133" s="9"/>
      <c r="K133" s="9"/>
      <c r="L133" s="77"/>
      <c r="M133" s="34">
        <v>343.83</v>
      </c>
      <c r="N133" s="35">
        <v>4283976359.9099998</v>
      </c>
      <c r="O133" s="101">
        <v>42457</v>
      </c>
      <c r="P133" s="102">
        <f t="shared" si="18"/>
        <v>4283976.3599100001</v>
      </c>
      <c r="Q133" s="78">
        <v>343.83</v>
      </c>
      <c r="R133" s="79">
        <f t="shared" si="19"/>
        <v>4283976.3599099992</v>
      </c>
      <c r="S133" s="94">
        <f t="shared" si="17"/>
        <v>0</v>
      </c>
    </row>
    <row r="134" spans="1:19" ht="53.1" customHeight="1">
      <c r="A134" s="178">
        <v>52</v>
      </c>
      <c r="B134" s="10" t="s">
        <v>23</v>
      </c>
      <c r="C134" s="33" t="s">
        <v>35</v>
      </c>
      <c r="D134" s="8">
        <v>105101</v>
      </c>
      <c r="E134" s="10" t="s">
        <v>25</v>
      </c>
      <c r="F134" s="17">
        <v>7343.2520000000004</v>
      </c>
      <c r="G134" s="28" t="s">
        <v>150</v>
      </c>
      <c r="H134" s="117"/>
      <c r="I134" s="9"/>
      <c r="J134" s="9"/>
      <c r="K134" s="9"/>
      <c r="L134" s="77"/>
      <c r="M134" s="34">
        <v>334.59</v>
      </c>
      <c r="N134" s="35">
        <v>2456978686.6799998</v>
      </c>
      <c r="O134" s="92">
        <v>42485</v>
      </c>
      <c r="P134" s="93">
        <f t="shared" si="18"/>
        <v>2456978.6866799998</v>
      </c>
      <c r="Q134" s="78">
        <v>334.59</v>
      </c>
      <c r="R134" s="79">
        <f t="shared" si="19"/>
        <v>2456978.6866799998</v>
      </c>
      <c r="S134" s="94">
        <f t="shared" si="17"/>
        <v>0</v>
      </c>
    </row>
    <row r="135" spans="1:19" ht="53.1" customHeight="1">
      <c r="A135" s="177">
        <v>53</v>
      </c>
      <c r="B135" s="10" t="s">
        <v>23</v>
      </c>
      <c r="C135" s="33" t="s">
        <v>35</v>
      </c>
      <c r="D135" s="8">
        <v>105101</v>
      </c>
      <c r="E135" s="10" t="s">
        <v>25</v>
      </c>
      <c r="F135" s="17">
        <v>11461.933999999999</v>
      </c>
      <c r="G135" s="28" t="s">
        <v>151</v>
      </c>
      <c r="H135" s="117"/>
      <c r="I135" s="9"/>
      <c r="J135" s="9"/>
      <c r="K135" s="9"/>
      <c r="L135" s="77"/>
      <c r="M135" s="34">
        <v>336.37</v>
      </c>
      <c r="N135" s="35">
        <v>3855450739.5799999</v>
      </c>
      <c r="O135" s="92">
        <v>42514</v>
      </c>
      <c r="P135" s="93">
        <f t="shared" si="18"/>
        <v>3855450.7395799998</v>
      </c>
      <c r="Q135" s="78">
        <v>336.37</v>
      </c>
      <c r="R135" s="79">
        <f t="shared" si="19"/>
        <v>3855450.7395799998</v>
      </c>
      <c r="S135" s="94">
        <f t="shared" si="17"/>
        <v>0</v>
      </c>
    </row>
    <row r="136" spans="1:19" ht="53.1" customHeight="1">
      <c r="A136" s="178">
        <v>54</v>
      </c>
      <c r="B136" s="10" t="s">
        <v>23</v>
      </c>
      <c r="C136" s="33" t="s">
        <v>35</v>
      </c>
      <c r="D136" s="8">
        <v>105101</v>
      </c>
      <c r="E136" s="10" t="s">
        <v>25</v>
      </c>
      <c r="F136" s="17">
        <v>10237.474</v>
      </c>
      <c r="G136" s="28" t="s">
        <v>152</v>
      </c>
      <c r="H136" s="117"/>
      <c r="I136" s="9"/>
      <c r="J136" s="9"/>
      <c r="K136" s="9"/>
      <c r="L136" s="77"/>
      <c r="M136" s="34">
        <v>336.73</v>
      </c>
      <c r="N136" s="35">
        <v>3447264620.02</v>
      </c>
      <c r="O136" s="92">
        <v>42544</v>
      </c>
      <c r="P136" s="93">
        <f t="shared" si="18"/>
        <v>3447264.6200199998</v>
      </c>
      <c r="Q136" s="78">
        <v>336.73</v>
      </c>
      <c r="R136" s="79">
        <f t="shared" si="19"/>
        <v>3447264.6200200003</v>
      </c>
      <c r="S136" s="94">
        <f t="shared" si="17"/>
        <v>0</v>
      </c>
    </row>
    <row r="137" spans="1:19" ht="53.1" customHeight="1">
      <c r="A137" s="177">
        <v>55</v>
      </c>
      <c r="B137" s="10" t="s">
        <v>23</v>
      </c>
      <c r="C137" s="33" t="s">
        <v>35</v>
      </c>
      <c r="D137" s="8">
        <v>105101</v>
      </c>
      <c r="E137" s="10" t="s">
        <v>25</v>
      </c>
      <c r="F137" s="17">
        <v>15809.398999999999</v>
      </c>
      <c r="G137" s="28" t="s">
        <v>153</v>
      </c>
      <c r="H137" s="117"/>
      <c r="I137" s="9"/>
      <c r="J137" s="9"/>
      <c r="K137" s="9"/>
      <c r="L137" s="77"/>
      <c r="M137" s="34">
        <v>342.23</v>
      </c>
      <c r="N137" s="35">
        <v>5410450619.7700005</v>
      </c>
      <c r="O137" s="92">
        <v>42573</v>
      </c>
      <c r="P137" s="93">
        <f t="shared" si="18"/>
        <v>5410450.6197700007</v>
      </c>
      <c r="Q137" s="78">
        <v>342.23</v>
      </c>
      <c r="R137" s="79">
        <f t="shared" si="19"/>
        <v>5410450.6197699998</v>
      </c>
      <c r="S137" s="94">
        <f t="shared" si="17"/>
        <v>0</v>
      </c>
    </row>
    <row r="138" spans="1:19" ht="53.1" customHeight="1">
      <c r="A138" s="178">
        <v>56</v>
      </c>
      <c r="B138" s="10" t="s">
        <v>23</v>
      </c>
      <c r="C138" s="33" t="s">
        <v>35</v>
      </c>
      <c r="D138" s="8">
        <v>105101</v>
      </c>
      <c r="E138" s="10" t="s">
        <v>25</v>
      </c>
      <c r="F138" s="17">
        <v>10152.239</v>
      </c>
      <c r="G138" s="28" t="s">
        <v>154</v>
      </c>
      <c r="H138" s="117"/>
      <c r="I138" s="9"/>
      <c r="J138" s="9"/>
      <c r="K138" s="9"/>
      <c r="L138" s="77"/>
      <c r="M138" s="34">
        <v>338.51</v>
      </c>
      <c r="N138" s="35">
        <v>3436634423.8899999</v>
      </c>
      <c r="O138" s="92">
        <v>42604</v>
      </c>
      <c r="P138" s="93">
        <f t="shared" si="18"/>
        <v>3436634.4238899997</v>
      </c>
      <c r="Q138" s="78">
        <v>338.51</v>
      </c>
      <c r="R138" s="79">
        <f t="shared" si="19"/>
        <v>3436634.4238899997</v>
      </c>
      <c r="S138" s="94">
        <f t="shared" si="17"/>
        <v>0</v>
      </c>
    </row>
    <row r="139" spans="1:19" ht="53.1" customHeight="1">
      <c r="A139" s="177">
        <v>57</v>
      </c>
      <c r="B139" s="10" t="s">
        <v>23</v>
      </c>
      <c r="C139" s="33" t="s">
        <v>35</v>
      </c>
      <c r="D139" s="8">
        <v>105101</v>
      </c>
      <c r="E139" s="10" t="s">
        <v>25</v>
      </c>
      <c r="F139" s="17">
        <v>15581.592000000001</v>
      </c>
      <c r="G139" s="28" t="s">
        <v>155</v>
      </c>
      <c r="H139" s="117"/>
      <c r="I139" s="9"/>
      <c r="J139" s="9"/>
      <c r="K139" s="9"/>
      <c r="L139" s="77"/>
      <c r="M139" s="34">
        <v>337.37</v>
      </c>
      <c r="N139" s="35">
        <v>5256761693.04</v>
      </c>
      <c r="O139" s="92">
        <v>42639</v>
      </c>
      <c r="P139" s="93">
        <f t="shared" si="18"/>
        <v>5256761.6930400003</v>
      </c>
      <c r="Q139" s="78">
        <v>337.37</v>
      </c>
      <c r="R139" s="79">
        <f t="shared" si="19"/>
        <v>5256761.6930400003</v>
      </c>
      <c r="S139" s="94">
        <f t="shared" si="17"/>
        <v>0</v>
      </c>
    </row>
    <row r="140" spans="1:19" ht="53.1" customHeight="1">
      <c r="A140" s="178">
        <v>58</v>
      </c>
      <c r="B140" s="10" t="s">
        <v>23</v>
      </c>
      <c r="C140" s="33" t="s">
        <v>35</v>
      </c>
      <c r="D140" s="8">
        <v>105101</v>
      </c>
      <c r="E140" s="10" t="s">
        <v>25</v>
      </c>
      <c r="F140" s="17">
        <v>13715.575000000001</v>
      </c>
      <c r="G140" s="28" t="s">
        <v>156</v>
      </c>
      <c r="H140" s="117"/>
      <c r="I140" s="9"/>
      <c r="J140" s="9"/>
      <c r="K140" s="9"/>
      <c r="L140" s="77"/>
      <c r="M140" s="34">
        <v>332.18</v>
      </c>
      <c r="N140" s="35">
        <v>4556039703.5</v>
      </c>
      <c r="O140" s="92">
        <v>42663</v>
      </c>
      <c r="P140" s="93">
        <f t="shared" si="18"/>
        <v>4556039.7034999998</v>
      </c>
      <c r="Q140" s="78">
        <v>332.18</v>
      </c>
      <c r="R140" s="79">
        <f t="shared" si="19"/>
        <v>4556039.7035000008</v>
      </c>
      <c r="S140" s="94">
        <f t="shared" si="17"/>
        <v>0</v>
      </c>
    </row>
    <row r="141" spans="1:19" ht="53.1" customHeight="1">
      <c r="A141" s="177">
        <v>59</v>
      </c>
      <c r="B141" s="10" t="s">
        <v>23</v>
      </c>
      <c r="C141" s="33" t="s">
        <v>35</v>
      </c>
      <c r="D141" s="8">
        <v>105101</v>
      </c>
      <c r="E141" s="10" t="s">
        <v>25</v>
      </c>
      <c r="F141" s="17">
        <v>14317.138000000001</v>
      </c>
      <c r="G141" s="28" t="s">
        <v>157</v>
      </c>
      <c r="H141" s="117"/>
      <c r="I141" s="9"/>
      <c r="J141" s="9"/>
      <c r="K141" s="9"/>
      <c r="L141" s="77"/>
      <c r="M141" s="34">
        <v>334.5</v>
      </c>
      <c r="N141" s="35">
        <v>4789082661</v>
      </c>
      <c r="O141" s="92">
        <v>42698</v>
      </c>
      <c r="P141" s="93">
        <f t="shared" si="18"/>
        <v>4789082.6610000003</v>
      </c>
      <c r="Q141" s="78">
        <v>334.5</v>
      </c>
      <c r="R141" s="79">
        <f t="shared" si="19"/>
        <v>4789082.6610000003</v>
      </c>
      <c r="S141" s="94">
        <f t="shared" si="17"/>
        <v>0</v>
      </c>
    </row>
    <row r="142" spans="1:19" ht="53.1" customHeight="1">
      <c r="A142" s="178">
        <v>60</v>
      </c>
      <c r="B142" s="10" t="s">
        <v>23</v>
      </c>
      <c r="C142" s="33" t="s">
        <v>35</v>
      </c>
      <c r="D142" s="8">
        <v>105101</v>
      </c>
      <c r="E142" s="10" t="s">
        <v>25</v>
      </c>
      <c r="F142" s="17">
        <v>17380.615000000002</v>
      </c>
      <c r="G142" s="28" t="s">
        <v>158</v>
      </c>
      <c r="H142" s="117"/>
      <c r="I142" s="9"/>
      <c r="J142" s="9"/>
      <c r="K142" s="9"/>
      <c r="L142" s="77"/>
      <c r="M142" s="34">
        <v>332.09</v>
      </c>
      <c r="N142" s="35">
        <v>5771928435.3500004</v>
      </c>
      <c r="O142" s="92">
        <v>42727</v>
      </c>
      <c r="P142" s="93">
        <f t="shared" si="18"/>
        <v>5771928.4353499999</v>
      </c>
      <c r="Q142" s="78">
        <v>332.09</v>
      </c>
      <c r="R142" s="79">
        <f t="shared" si="19"/>
        <v>5771928.4353499999</v>
      </c>
      <c r="S142" s="94">
        <f t="shared" si="17"/>
        <v>0</v>
      </c>
    </row>
    <row r="143" spans="1:19" ht="38.25">
      <c r="A143" s="177">
        <v>61</v>
      </c>
      <c r="B143" s="10" t="s">
        <v>23</v>
      </c>
      <c r="C143" s="33" t="s">
        <v>36</v>
      </c>
      <c r="D143" s="8">
        <v>105101</v>
      </c>
      <c r="E143" s="10" t="s">
        <v>25</v>
      </c>
      <c r="F143" s="17">
        <v>766.34315000000004</v>
      </c>
      <c r="G143" s="28" t="s">
        <v>159</v>
      </c>
      <c r="H143" s="117"/>
      <c r="I143" s="9"/>
      <c r="J143" s="9"/>
      <c r="K143" s="9"/>
      <c r="L143" s="77"/>
      <c r="M143" s="34">
        <v>380.3</v>
      </c>
      <c r="N143" s="35">
        <v>291440299.94999999</v>
      </c>
      <c r="O143" s="92">
        <v>42396</v>
      </c>
      <c r="P143" s="93">
        <f t="shared" si="18"/>
        <v>291440.29995000002</v>
      </c>
      <c r="Q143" s="78">
        <v>380.3</v>
      </c>
      <c r="R143" s="79">
        <f t="shared" si="19"/>
        <v>291440.29994500004</v>
      </c>
      <c r="S143" s="94">
        <f t="shared" si="17"/>
        <v>4.9999798648059368E-6</v>
      </c>
    </row>
    <row r="144" spans="1:19" ht="38.25">
      <c r="A144" s="178">
        <v>62</v>
      </c>
      <c r="B144" s="10" t="s">
        <v>23</v>
      </c>
      <c r="C144" s="33" t="s">
        <v>36</v>
      </c>
      <c r="D144" s="8">
        <v>105101</v>
      </c>
      <c r="E144" s="10" t="s">
        <v>25</v>
      </c>
      <c r="F144" s="17">
        <v>304.52480000000003</v>
      </c>
      <c r="G144" s="28" t="s">
        <v>160</v>
      </c>
      <c r="H144" s="117"/>
      <c r="I144" s="9"/>
      <c r="J144" s="9"/>
      <c r="K144" s="9"/>
      <c r="L144" s="77"/>
      <c r="M144" s="34">
        <v>348.96</v>
      </c>
      <c r="N144" s="35">
        <v>106266974.20999999</v>
      </c>
      <c r="O144" s="92">
        <v>42425</v>
      </c>
      <c r="P144" s="93">
        <f t="shared" si="18"/>
        <v>106266.97421</v>
      </c>
      <c r="Q144" s="78">
        <v>348.96</v>
      </c>
      <c r="R144" s="79">
        <f t="shared" si="19"/>
        <v>106266.974208</v>
      </c>
      <c r="S144" s="94">
        <f t="shared" si="17"/>
        <v>2.0000006770715117E-6</v>
      </c>
    </row>
    <row r="145" spans="1:19" ht="38.25">
      <c r="A145" s="177">
        <v>63</v>
      </c>
      <c r="B145" s="10" t="s">
        <v>23</v>
      </c>
      <c r="C145" s="33" t="s">
        <v>36</v>
      </c>
      <c r="D145" s="8">
        <v>105101</v>
      </c>
      <c r="E145" s="10" t="s">
        <v>25</v>
      </c>
      <c r="F145" s="17">
        <v>449.33846</v>
      </c>
      <c r="G145" s="28" t="s">
        <v>161</v>
      </c>
      <c r="H145" s="117"/>
      <c r="I145" s="9"/>
      <c r="J145" s="9"/>
      <c r="K145" s="9"/>
      <c r="L145" s="77"/>
      <c r="M145" s="34">
        <v>343.83</v>
      </c>
      <c r="N145" s="35">
        <v>154496042.69999999</v>
      </c>
      <c r="O145" s="101">
        <v>42457</v>
      </c>
      <c r="P145" s="102">
        <f t="shared" si="18"/>
        <v>154496.04269999999</v>
      </c>
      <c r="Q145" s="78">
        <v>343.83</v>
      </c>
      <c r="R145" s="79">
        <f t="shared" si="19"/>
        <v>154496.0427018</v>
      </c>
      <c r="S145" s="94">
        <f t="shared" si="17"/>
        <v>-1.8000137060880661E-6</v>
      </c>
    </row>
    <row r="146" spans="1:19" ht="38.25">
      <c r="A146" s="178">
        <v>64</v>
      </c>
      <c r="B146" s="10" t="s">
        <v>23</v>
      </c>
      <c r="C146" s="33" t="s">
        <v>36</v>
      </c>
      <c r="D146" s="8">
        <v>105101</v>
      </c>
      <c r="E146" s="10" t="s">
        <v>25</v>
      </c>
      <c r="F146" s="17">
        <v>549.75345000000004</v>
      </c>
      <c r="G146" s="28" t="s">
        <v>162</v>
      </c>
      <c r="H146" s="117"/>
      <c r="I146" s="9"/>
      <c r="J146" s="9"/>
      <c r="K146" s="9"/>
      <c r="L146" s="77"/>
      <c r="M146" s="34">
        <v>334.59</v>
      </c>
      <c r="N146" s="35">
        <v>183942006.84</v>
      </c>
      <c r="O146" s="92">
        <v>42485</v>
      </c>
      <c r="P146" s="93">
        <f t="shared" si="18"/>
        <v>183942.00684000002</v>
      </c>
      <c r="Q146" s="78">
        <v>334.59</v>
      </c>
      <c r="R146" s="79">
        <f t="shared" si="19"/>
        <v>183942.00683550001</v>
      </c>
      <c r="S146" s="94">
        <f t="shared" si="17"/>
        <v>4.5000051613897085E-6</v>
      </c>
    </row>
    <row r="147" spans="1:19" ht="38.25">
      <c r="A147" s="177">
        <v>65</v>
      </c>
      <c r="B147" s="10" t="s">
        <v>23</v>
      </c>
      <c r="C147" s="33" t="s">
        <v>36</v>
      </c>
      <c r="D147" s="8">
        <v>105101</v>
      </c>
      <c r="E147" s="10" t="s">
        <v>25</v>
      </c>
      <c r="F147" s="17">
        <v>457.66845000000001</v>
      </c>
      <c r="G147" s="28" t="s">
        <v>163</v>
      </c>
      <c r="H147" s="117"/>
      <c r="I147" s="9"/>
      <c r="J147" s="9"/>
      <c r="K147" s="9"/>
      <c r="L147" s="77"/>
      <c r="M147" s="34">
        <v>336.37</v>
      </c>
      <c r="N147" s="35">
        <v>153945936.53</v>
      </c>
      <c r="O147" s="92">
        <v>42514</v>
      </c>
      <c r="P147" s="93">
        <f t="shared" si="18"/>
        <v>153945.93653000001</v>
      </c>
      <c r="Q147" s="78">
        <v>336.37</v>
      </c>
      <c r="R147" s="79">
        <f t="shared" si="19"/>
        <v>153945.93652650001</v>
      </c>
      <c r="S147" s="94">
        <f t="shared" si="17"/>
        <v>3.4999975468963385E-6</v>
      </c>
    </row>
    <row r="148" spans="1:19" ht="38.25">
      <c r="A148" s="178">
        <v>66</v>
      </c>
      <c r="B148" s="10" t="s">
        <v>23</v>
      </c>
      <c r="C148" s="33" t="s">
        <v>36</v>
      </c>
      <c r="D148" s="8">
        <v>105101</v>
      </c>
      <c r="E148" s="10" t="s">
        <v>25</v>
      </c>
      <c r="F148" s="17">
        <v>1498.88284</v>
      </c>
      <c r="G148" s="28" t="s">
        <v>164</v>
      </c>
      <c r="H148" s="117"/>
      <c r="I148" s="9"/>
      <c r="J148" s="9"/>
      <c r="K148" s="9"/>
      <c r="L148" s="77"/>
      <c r="M148" s="34">
        <v>335.87</v>
      </c>
      <c r="N148" s="35">
        <v>503429779.47000003</v>
      </c>
      <c r="O148" s="92">
        <v>42543</v>
      </c>
      <c r="P148" s="93">
        <f t="shared" si="18"/>
        <v>503429.77947000001</v>
      </c>
      <c r="Q148" s="78">
        <v>335.87</v>
      </c>
      <c r="R148" s="79">
        <f t="shared" si="19"/>
        <v>503429.77947080001</v>
      </c>
      <c r="S148" s="94">
        <f t="shared" si="17"/>
        <v>-8.0000609159469604E-7</v>
      </c>
    </row>
    <row r="149" spans="1:19" ht="38.25">
      <c r="A149" s="177">
        <v>67</v>
      </c>
      <c r="B149" s="10" t="s">
        <v>23</v>
      </c>
      <c r="C149" s="33" t="s">
        <v>36</v>
      </c>
      <c r="D149" s="8">
        <v>105101</v>
      </c>
      <c r="E149" s="10" t="s">
        <v>25</v>
      </c>
      <c r="F149" s="17">
        <v>1066.75756</v>
      </c>
      <c r="G149" s="28" t="s">
        <v>165</v>
      </c>
      <c r="H149" s="117"/>
      <c r="I149" s="9"/>
      <c r="J149" s="9"/>
      <c r="K149" s="9"/>
      <c r="L149" s="77"/>
      <c r="M149" s="34">
        <v>343.88</v>
      </c>
      <c r="N149" s="35">
        <v>366836589.73000002</v>
      </c>
      <c r="O149" s="92">
        <v>42577</v>
      </c>
      <c r="P149" s="93">
        <f t="shared" si="18"/>
        <v>366836.58973000001</v>
      </c>
      <c r="Q149" s="78">
        <v>343.88</v>
      </c>
      <c r="R149" s="79">
        <f t="shared" si="19"/>
        <v>366836.58973280003</v>
      </c>
      <c r="S149" s="94">
        <f t="shared" si="17"/>
        <v>-2.8000213205814362E-6</v>
      </c>
    </row>
    <row r="150" spans="1:19" ht="38.25">
      <c r="A150" s="178">
        <v>68</v>
      </c>
      <c r="B150" s="10" t="s">
        <v>23</v>
      </c>
      <c r="C150" s="33" t="s">
        <v>36</v>
      </c>
      <c r="D150" s="8">
        <v>105101</v>
      </c>
      <c r="E150" s="10" t="s">
        <v>25</v>
      </c>
      <c r="F150" s="17">
        <v>457.42043000000001</v>
      </c>
      <c r="G150" s="28" t="s">
        <v>166</v>
      </c>
      <c r="H150" s="117"/>
      <c r="I150" s="9"/>
      <c r="J150" s="9"/>
      <c r="K150" s="9"/>
      <c r="L150" s="77"/>
      <c r="M150" s="34">
        <v>338.51</v>
      </c>
      <c r="N150" s="35">
        <v>154841389.75999999</v>
      </c>
      <c r="O150" s="92">
        <v>42604</v>
      </c>
      <c r="P150" s="93">
        <f t="shared" si="18"/>
        <v>154841.38975999999</v>
      </c>
      <c r="Q150" s="78">
        <v>338.51</v>
      </c>
      <c r="R150" s="79">
        <f t="shared" si="19"/>
        <v>154841.38975929999</v>
      </c>
      <c r="S150" s="94">
        <f t="shared" si="17"/>
        <v>7.0000533014535904E-7</v>
      </c>
    </row>
    <row r="151" spans="1:19" ht="38.25">
      <c r="A151" s="177">
        <v>69</v>
      </c>
      <c r="B151" s="10" t="s">
        <v>23</v>
      </c>
      <c r="C151" s="33" t="s">
        <v>36</v>
      </c>
      <c r="D151" s="8">
        <v>105101</v>
      </c>
      <c r="E151" s="10" t="s">
        <v>25</v>
      </c>
      <c r="F151" s="17">
        <v>920.72252000000003</v>
      </c>
      <c r="G151" s="28" t="s">
        <v>167</v>
      </c>
      <c r="H151" s="117"/>
      <c r="I151" s="9"/>
      <c r="J151" s="9"/>
      <c r="K151" s="9"/>
      <c r="L151" s="77"/>
      <c r="M151" s="34">
        <v>337.37</v>
      </c>
      <c r="N151" s="35">
        <v>310624156.56999999</v>
      </c>
      <c r="O151" s="92">
        <v>42639</v>
      </c>
      <c r="P151" s="93">
        <f t="shared" si="18"/>
        <v>310624.15656999999</v>
      </c>
      <c r="Q151" s="78">
        <v>337.37</v>
      </c>
      <c r="R151" s="79">
        <f t="shared" si="19"/>
        <v>310624.15657240001</v>
      </c>
      <c r="S151" s="94">
        <f t="shared" si="17"/>
        <v>-2.4000182747840881E-6</v>
      </c>
    </row>
    <row r="152" spans="1:19" ht="38.25">
      <c r="A152" s="178">
        <v>70</v>
      </c>
      <c r="B152" s="10" t="s">
        <v>23</v>
      </c>
      <c r="C152" s="33" t="s">
        <v>36</v>
      </c>
      <c r="D152" s="8">
        <v>105101</v>
      </c>
      <c r="E152" s="10" t="s">
        <v>25</v>
      </c>
      <c r="F152" s="17">
        <v>581.18078000000003</v>
      </c>
      <c r="G152" s="28" t="s">
        <v>168</v>
      </c>
      <c r="H152" s="117"/>
      <c r="I152" s="9"/>
      <c r="J152" s="9"/>
      <c r="K152" s="9"/>
      <c r="L152" s="77"/>
      <c r="M152" s="34">
        <v>332.18</v>
      </c>
      <c r="N152" s="35">
        <v>193056631.5</v>
      </c>
      <c r="O152" s="92">
        <v>42663</v>
      </c>
      <c r="P152" s="93">
        <f t="shared" si="18"/>
        <v>193056.63149999999</v>
      </c>
      <c r="Q152" s="78">
        <v>332.18</v>
      </c>
      <c r="R152" s="79">
        <f t="shared" si="19"/>
        <v>193056.63150040002</v>
      </c>
      <c r="S152" s="94">
        <f t="shared" si="17"/>
        <v>-4.0003214962780476E-7</v>
      </c>
    </row>
    <row r="153" spans="1:19" ht="38.25">
      <c r="A153" s="177">
        <v>71</v>
      </c>
      <c r="B153" s="10" t="s">
        <v>23</v>
      </c>
      <c r="C153" s="33" t="s">
        <v>36</v>
      </c>
      <c r="D153" s="8">
        <v>105101</v>
      </c>
      <c r="E153" s="10" t="s">
        <v>25</v>
      </c>
      <c r="F153" s="17">
        <v>3146.3656700000001</v>
      </c>
      <c r="G153" s="28" t="s">
        <v>169</v>
      </c>
      <c r="H153" s="117"/>
      <c r="I153" s="9"/>
      <c r="J153" s="9"/>
      <c r="K153" s="9"/>
      <c r="L153" s="77"/>
      <c r="M153" s="34">
        <v>334.5</v>
      </c>
      <c r="N153" s="35">
        <v>1052459316.62</v>
      </c>
      <c r="O153" s="92">
        <v>42698</v>
      </c>
      <c r="P153" s="93">
        <f t="shared" si="18"/>
        <v>1052459.3166199999</v>
      </c>
      <c r="Q153" s="78">
        <v>334.5</v>
      </c>
      <c r="R153" s="79">
        <f t="shared" si="19"/>
        <v>1052459.3166150001</v>
      </c>
      <c r="S153" s="94">
        <f t="shared" si="17"/>
        <v>4.9998052418231964E-6</v>
      </c>
    </row>
    <row r="154" spans="1:19" ht="38.25">
      <c r="A154" s="178">
        <v>72</v>
      </c>
      <c r="B154" s="10" t="s">
        <v>23</v>
      </c>
      <c r="C154" s="10" t="s">
        <v>36</v>
      </c>
      <c r="D154" s="9">
        <v>105101</v>
      </c>
      <c r="E154" s="10" t="s">
        <v>25</v>
      </c>
      <c r="F154" s="17">
        <v>1529.5555199999999</v>
      </c>
      <c r="G154" s="28" t="s">
        <v>170</v>
      </c>
      <c r="H154" s="117"/>
      <c r="I154" s="9"/>
      <c r="J154" s="9"/>
      <c r="K154" s="9"/>
      <c r="L154" s="77"/>
      <c r="M154" s="34">
        <v>332.09</v>
      </c>
      <c r="N154" s="35">
        <v>507950092.63999999</v>
      </c>
      <c r="O154" s="92">
        <v>42727</v>
      </c>
      <c r="P154" s="93">
        <f t="shared" si="18"/>
        <v>507950.09263999999</v>
      </c>
      <c r="Q154" s="78">
        <v>332.09</v>
      </c>
      <c r="R154" s="79">
        <f t="shared" si="19"/>
        <v>507950.09263679991</v>
      </c>
      <c r="S154" s="94">
        <f t="shared" si="17"/>
        <v>3.2000825740396976E-6</v>
      </c>
    </row>
    <row r="155" spans="1:19" ht="37.5" customHeight="1" thickBot="1">
      <c r="A155" s="182">
        <v>73</v>
      </c>
      <c r="B155" s="37" t="s">
        <v>23</v>
      </c>
      <c r="C155" s="37" t="s">
        <v>36</v>
      </c>
      <c r="D155" s="38">
        <v>105101</v>
      </c>
      <c r="E155" s="37" t="s">
        <v>25</v>
      </c>
      <c r="F155" s="23">
        <v>1115.1704099999999</v>
      </c>
      <c r="G155" s="31" t="s">
        <v>171</v>
      </c>
      <c r="H155" s="133"/>
      <c r="I155" s="42"/>
      <c r="J155" s="42"/>
      <c r="K155" s="42"/>
      <c r="L155" s="105"/>
      <c r="M155" s="43">
        <v>333.34</v>
      </c>
      <c r="N155" s="40">
        <v>371730904.47000003</v>
      </c>
      <c r="O155" s="97">
        <v>42732</v>
      </c>
      <c r="P155" s="98">
        <f t="shared" si="18"/>
        <v>371730.90447000001</v>
      </c>
      <c r="Q155" s="82">
        <v>333.34</v>
      </c>
      <c r="R155" s="83">
        <f t="shared" si="19"/>
        <v>371730.90446939995</v>
      </c>
      <c r="S155" s="126">
        <f t="shared" si="17"/>
        <v>6.000627763569355E-7</v>
      </c>
    </row>
    <row r="156" spans="1:19" ht="15" customHeight="1" thickBot="1">
      <c r="A156" s="181"/>
      <c r="B156" s="12" t="s">
        <v>199</v>
      </c>
      <c r="C156" s="12"/>
      <c r="D156" s="11" t="s">
        <v>37</v>
      </c>
      <c r="E156" s="12"/>
      <c r="F156" s="18">
        <f>SUM(F131:F155)</f>
        <v>172866.45504</v>
      </c>
      <c r="G156" s="29"/>
      <c r="H156" s="107"/>
      <c r="I156" s="13"/>
      <c r="J156" s="13"/>
      <c r="K156" s="13"/>
      <c r="L156" s="15"/>
      <c r="M156" s="41"/>
      <c r="N156" s="49">
        <f>SUM(N131:N155)</f>
        <v>59278236373.409996</v>
      </c>
      <c r="O156" s="50"/>
      <c r="P156" s="51">
        <f>SUM(P131:P155)</f>
        <v>59278236.373410001</v>
      </c>
      <c r="Q156" s="84"/>
      <c r="R156" s="85">
        <f>SUM(R131:R155)</f>
        <v>59278236.373393707</v>
      </c>
      <c r="S156" s="86">
        <f t="shared" si="17"/>
        <v>1.6294419765472412E-5</v>
      </c>
    </row>
    <row r="157" spans="1:19" ht="38.25">
      <c r="A157" s="177">
        <v>74</v>
      </c>
      <c r="B157" s="33" t="s">
        <v>23</v>
      </c>
      <c r="C157" s="33" t="s">
        <v>38</v>
      </c>
      <c r="D157" s="8">
        <v>105104</v>
      </c>
      <c r="E157" s="33" t="s">
        <v>25</v>
      </c>
      <c r="F157" s="16">
        <v>1114.6220000000001</v>
      </c>
      <c r="G157" s="30" t="s">
        <v>172</v>
      </c>
      <c r="H157" s="121"/>
      <c r="I157" s="8"/>
      <c r="J157" s="8"/>
      <c r="K157" s="8"/>
      <c r="L157" s="72"/>
      <c r="M157" s="127">
        <v>360.9</v>
      </c>
      <c r="N157" s="87">
        <v>402267079.80000001</v>
      </c>
      <c r="O157" s="88">
        <v>42387</v>
      </c>
      <c r="P157" s="89">
        <f t="shared" ref="P157:P168" si="20">N157/1000</f>
        <v>402267.07980000001</v>
      </c>
      <c r="Q157" s="73">
        <v>360.9</v>
      </c>
      <c r="R157" s="74">
        <f t="shared" ref="R157:R168" si="21">F157*Q157</f>
        <v>402267.07980000001</v>
      </c>
      <c r="S157" s="90">
        <f t="shared" si="17"/>
        <v>0</v>
      </c>
    </row>
    <row r="158" spans="1:19" ht="38.25">
      <c r="A158" s="178">
        <v>75</v>
      </c>
      <c r="B158" s="10" t="s">
        <v>23</v>
      </c>
      <c r="C158" s="33" t="s">
        <v>38</v>
      </c>
      <c r="D158" s="8">
        <v>105104</v>
      </c>
      <c r="E158" s="10" t="s">
        <v>25</v>
      </c>
      <c r="F158" s="17">
        <v>498.17599999999999</v>
      </c>
      <c r="G158" s="28" t="s">
        <v>173</v>
      </c>
      <c r="H158" s="117"/>
      <c r="I158" s="9"/>
      <c r="J158" s="9"/>
      <c r="K158" s="9"/>
      <c r="L158" s="77"/>
      <c r="M158" s="127">
        <v>357.71</v>
      </c>
      <c r="N158" s="91">
        <v>178202536.96000001</v>
      </c>
      <c r="O158" s="92">
        <v>42417</v>
      </c>
      <c r="P158" s="93">
        <f t="shared" si="20"/>
        <v>178202.53696</v>
      </c>
      <c r="Q158" s="78">
        <v>357.71</v>
      </c>
      <c r="R158" s="79">
        <f t="shared" si="21"/>
        <v>178202.53696</v>
      </c>
      <c r="S158" s="94">
        <f t="shared" si="17"/>
        <v>0</v>
      </c>
    </row>
    <row r="159" spans="1:19" ht="38.25">
      <c r="A159" s="177">
        <v>76</v>
      </c>
      <c r="B159" s="10" t="s">
        <v>23</v>
      </c>
      <c r="C159" s="33" t="s">
        <v>38</v>
      </c>
      <c r="D159" s="8">
        <v>105104</v>
      </c>
      <c r="E159" s="10" t="s">
        <v>25</v>
      </c>
      <c r="F159" s="17">
        <v>333.24299999999999</v>
      </c>
      <c r="G159" s="28" t="s">
        <v>174</v>
      </c>
      <c r="H159" s="117"/>
      <c r="I159" s="9"/>
      <c r="J159" s="9"/>
      <c r="K159" s="9"/>
      <c r="L159" s="77"/>
      <c r="M159" s="127">
        <v>346.05</v>
      </c>
      <c r="N159" s="91">
        <v>115318740.15000001</v>
      </c>
      <c r="O159" s="101">
        <v>42447</v>
      </c>
      <c r="P159" s="102">
        <f t="shared" si="20"/>
        <v>115318.74015000001</v>
      </c>
      <c r="Q159" s="78">
        <v>346.05</v>
      </c>
      <c r="R159" s="79">
        <f t="shared" si="21"/>
        <v>115318.74015</v>
      </c>
      <c r="S159" s="94">
        <f t="shared" si="17"/>
        <v>0</v>
      </c>
    </row>
    <row r="160" spans="1:19" ht="38.25">
      <c r="A160" s="178">
        <v>77</v>
      </c>
      <c r="B160" s="10" t="s">
        <v>23</v>
      </c>
      <c r="C160" s="33" t="s">
        <v>38</v>
      </c>
      <c r="D160" s="8">
        <v>105104</v>
      </c>
      <c r="E160" s="10" t="s">
        <v>25</v>
      </c>
      <c r="F160" s="17">
        <v>425.089</v>
      </c>
      <c r="G160" s="28" t="s">
        <v>175</v>
      </c>
      <c r="H160" s="117"/>
      <c r="I160" s="9"/>
      <c r="J160" s="9"/>
      <c r="K160" s="9"/>
      <c r="L160" s="77"/>
      <c r="M160" s="127">
        <v>334.59</v>
      </c>
      <c r="N160" s="91">
        <v>142230528.50999999</v>
      </c>
      <c r="O160" s="92">
        <v>42485</v>
      </c>
      <c r="P160" s="93">
        <f t="shared" si="20"/>
        <v>142230.52851</v>
      </c>
      <c r="Q160" s="78">
        <v>334.59</v>
      </c>
      <c r="R160" s="79">
        <f t="shared" si="21"/>
        <v>142230.52850999997</v>
      </c>
      <c r="S160" s="94">
        <f t="shared" si="17"/>
        <v>0</v>
      </c>
    </row>
    <row r="161" spans="1:19" ht="38.25">
      <c r="A161" s="177">
        <v>78</v>
      </c>
      <c r="B161" s="10" t="s">
        <v>23</v>
      </c>
      <c r="C161" s="33" t="s">
        <v>38</v>
      </c>
      <c r="D161" s="8">
        <v>105104</v>
      </c>
      <c r="E161" s="10" t="s">
        <v>25</v>
      </c>
      <c r="F161" s="17">
        <v>260.19499999999999</v>
      </c>
      <c r="G161" s="28" t="s">
        <v>176</v>
      </c>
      <c r="H161" s="117"/>
      <c r="I161" s="9"/>
      <c r="J161" s="9"/>
      <c r="K161" s="9"/>
      <c r="L161" s="77"/>
      <c r="M161" s="127">
        <v>334.89</v>
      </c>
      <c r="N161" s="134">
        <v>87136703.549999997</v>
      </c>
      <c r="O161" s="135">
        <v>42510</v>
      </c>
      <c r="P161" s="136">
        <f t="shared" si="20"/>
        <v>87136.703549999991</v>
      </c>
      <c r="Q161" s="78">
        <v>334.89</v>
      </c>
      <c r="R161" s="79">
        <f t="shared" si="21"/>
        <v>87136.703549999991</v>
      </c>
      <c r="S161" s="94">
        <f t="shared" si="17"/>
        <v>0</v>
      </c>
    </row>
    <row r="162" spans="1:19" ht="38.25">
      <c r="A162" s="178">
        <v>79</v>
      </c>
      <c r="B162" s="10" t="s">
        <v>23</v>
      </c>
      <c r="C162" s="33" t="s">
        <v>38</v>
      </c>
      <c r="D162" s="8">
        <v>105104</v>
      </c>
      <c r="E162" s="10" t="s">
        <v>25</v>
      </c>
      <c r="F162" s="17">
        <v>369.20800000000003</v>
      </c>
      <c r="G162" s="28" t="s">
        <v>177</v>
      </c>
      <c r="H162" s="117"/>
      <c r="I162" s="9"/>
      <c r="J162" s="9"/>
      <c r="K162" s="9"/>
      <c r="L162" s="77"/>
      <c r="M162" s="127">
        <v>335.87</v>
      </c>
      <c r="N162" s="91">
        <v>124005890.95999999</v>
      </c>
      <c r="O162" s="92">
        <v>42543</v>
      </c>
      <c r="P162" s="93">
        <f t="shared" si="20"/>
        <v>124005.89095999999</v>
      </c>
      <c r="Q162" s="78">
        <v>335.87</v>
      </c>
      <c r="R162" s="79">
        <f t="shared" si="21"/>
        <v>124005.89096</v>
      </c>
      <c r="S162" s="94">
        <f t="shared" si="17"/>
        <v>0</v>
      </c>
    </row>
    <row r="163" spans="1:19" ht="38.25">
      <c r="A163" s="177">
        <v>80</v>
      </c>
      <c r="B163" s="10" t="s">
        <v>23</v>
      </c>
      <c r="C163" s="33" t="s">
        <v>38</v>
      </c>
      <c r="D163" s="8">
        <v>105104</v>
      </c>
      <c r="E163" s="10" t="s">
        <v>25</v>
      </c>
      <c r="F163" s="17">
        <v>392.90699999999998</v>
      </c>
      <c r="G163" s="28" t="s">
        <v>178</v>
      </c>
      <c r="H163" s="117"/>
      <c r="I163" s="9"/>
      <c r="J163" s="9"/>
      <c r="K163" s="9"/>
      <c r="L163" s="77"/>
      <c r="M163" s="127">
        <v>339.9</v>
      </c>
      <c r="N163" s="91">
        <v>133549089.3</v>
      </c>
      <c r="O163" s="92">
        <v>42572</v>
      </c>
      <c r="P163" s="93">
        <f t="shared" si="20"/>
        <v>133549.08929999999</v>
      </c>
      <c r="Q163" s="78">
        <v>339.9</v>
      </c>
      <c r="R163" s="79">
        <f t="shared" si="21"/>
        <v>133549.08929999999</v>
      </c>
      <c r="S163" s="94">
        <f t="shared" si="17"/>
        <v>0</v>
      </c>
    </row>
    <row r="164" spans="1:19" ht="38.25">
      <c r="A164" s="178">
        <v>81</v>
      </c>
      <c r="B164" s="10" t="s">
        <v>23</v>
      </c>
      <c r="C164" s="33" t="s">
        <v>38</v>
      </c>
      <c r="D164" s="8">
        <v>105104</v>
      </c>
      <c r="E164" s="10" t="s">
        <v>25</v>
      </c>
      <c r="F164" s="17">
        <v>367.238</v>
      </c>
      <c r="G164" s="28" t="s">
        <v>179</v>
      </c>
      <c r="H164" s="117"/>
      <c r="I164" s="9"/>
      <c r="J164" s="9"/>
      <c r="K164" s="9"/>
      <c r="L164" s="77"/>
      <c r="M164" s="127">
        <v>338.51</v>
      </c>
      <c r="N164" s="91">
        <v>124313735.38</v>
      </c>
      <c r="O164" s="92">
        <v>42604</v>
      </c>
      <c r="P164" s="93">
        <f t="shared" si="20"/>
        <v>124313.73538</v>
      </c>
      <c r="Q164" s="78">
        <v>338.51</v>
      </c>
      <c r="R164" s="79">
        <f t="shared" si="21"/>
        <v>124313.73538</v>
      </c>
      <c r="S164" s="94">
        <f t="shared" si="17"/>
        <v>0</v>
      </c>
    </row>
    <row r="165" spans="1:19" ht="38.25">
      <c r="A165" s="177">
        <v>82</v>
      </c>
      <c r="B165" s="10" t="s">
        <v>23</v>
      </c>
      <c r="C165" s="33" t="s">
        <v>38</v>
      </c>
      <c r="D165" s="8">
        <v>105104</v>
      </c>
      <c r="E165" s="10" t="s">
        <v>25</v>
      </c>
      <c r="F165" s="17">
        <v>429.89699999999999</v>
      </c>
      <c r="G165" s="28" t="s">
        <v>180</v>
      </c>
      <c r="H165" s="117"/>
      <c r="I165" s="9"/>
      <c r="J165" s="9"/>
      <c r="K165" s="9"/>
      <c r="L165" s="77"/>
      <c r="M165" s="127">
        <v>337.37</v>
      </c>
      <c r="N165" s="91">
        <v>145034350.88999999</v>
      </c>
      <c r="O165" s="92">
        <v>42639</v>
      </c>
      <c r="P165" s="93">
        <f t="shared" si="20"/>
        <v>145034.35088999997</v>
      </c>
      <c r="Q165" s="78">
        <v>337.37</v>
      </c>
      <c r="R165" s="79">
        <f t="shared" si="21"/>
        <v>145034.35089</v>
      </c>
      <c r="S165" s="94">
        <f t="shared" si="17"/>
        <v>0</v>
      </c>
    </row>
    <row r="166" spans="1:19" ht="38.25">
      <c r="A166" s="178">
        <v>83</v>
      </c>
      <c r="B166" s="10" t="s">
        <v>23</v>
      </c>
      <c r="C166" s="33" t="s">
        <v>38</v>
      </c>
      <c r="D166" s="8">
        <v>105104</v>
      </c>
      <c r="E166" s="10" t="s">
        <v>25</v>
      </c>
      <c r="F166" s="17">
        <v>305.68599999999998</v>
      </c>
      <c r="G166" s="28" t="s">
        <v>181</v>
      </c>
      <c r="H166" s="117"/>
      <c r="I166" s="9"/>
      <c r="J166" s="9"/>
      <c r="K166" s="9"/>
      <c r="L166" s="77"/>
      <c r="M166" s="127">
        <v>332.18</v>
      </c>
      <c r="N166" s="91">
        <v>101542775.48</v>
      </c>
      <c r="O166" s="92">
        <v>42663</v>
      </c>
      <c r="P166" s="93">
        <f t="shared" si="20"/>
        <v>101542.77548000001</v>
      </c>
      <c r="Q166" s="78">
        <v>332.18</v>
      </c>
      <c r="R166" s="79">
        <f t="shared" si="21"/>
        <v>101542.77548</v>
      </c>
      <c r="S166" s="94">
        <f t="shared" si="17"/>
        <v>0</v>
      </c>
    </row>
    <row r="167" spans="1:19" ht="38.25">
      <c r="A167" s="177">
        <v>84</v>
      </c>
      <c r="B167" s="10" t="s">
        <v>23</v>
      </c>
      <c r="C167" s="33" t="s">
        <v>38</v>
      </c>
      <c r="D167" s="8">
        <v>105104</v>
      </c>
      <c r="E167" s="10" t="s">
        <v>25</v>
      </c>
      <c r="F167" s="17">
        <v>545.19299999999998</v>
      </c>
      <c r="G167" s="28" t="s">
        <v>182</v>
      </c>
      <c r="H167" s="117"/>
      <c r="I167" s="9"/>
      <c r="J167" s="9"/>
      <c r="K167" s="9"/>
      <c r="L167" s="77"/>
      <c r="M167" s="127">
        <v>334.5</v>
      </c>
      <c r="N167" s="91">
        <v>182367058.5</v>
      </c>
      <c r="O167" s="92">
        <v>42698</v>
      </c>
      <c r="P167" s="93">
        <f t="shared" si="20"/>
        <v>182367.05850000001</v>
      </c>
      <c r="Q167" s="78">
        <v>334.5</v>
      </c>
      <c r="R167" s="79">
        <f t="shared" si="21"/>
        <v>182367.05849999998</v>
      </c>
      <c r="S167" s="94">
        <f t="shared" si="17"/>
        <v>0</v>
      </c>
    </row>
    <row r="168" spans="1:19" ht="39" thickBot="1">
      <c r="A168" s="179">
        <v>85</v>
      </c>
      <c r="B168" s="37" t="s">
        <v>23</v>
      </c>
      <c r="C168" s="128" t="s">
        <v>38</v>
      </c>
      <c r="D168" s="42">
        <v>105104</v>
      </c>
      <c r="E168" s="37" t="s">
        <v>25</v>
      </c>
      <c r="F168" s="39">
        <v>410.39800000000002</v>
      </c>
      <c r="G168" s="32" t="s">
        <v>183</v>
      </c>
      <c r="H168" s="125"/>
      <c r="I168" s="38"/>
      <c r="J168" s="38"/>
      <c r="K168" s="38"/>
      <c r="L168" s="81"/>
      <c r="M168" s="129">
        <v>332.09</v>
      </c>
      <c r="N168" s="96">
        <v>136289071.81999999</v>
      </c>
      <c r="O168" s="97">
        <v>42727</v>
      </c>
      <c r="P168" s="98">
        <f t="shared" si="20"/>
        <v>136289.07181999998</v>
      </c>
      <c r="Q168" s="82">
        <v>332.09</v>
      </c>
      <c r="R168" s="83">
        <f t="shared" si="21"/>
        <v>136289.07182000001</v>
      </c>
      <c r="S168" s="126">
        <f t="shared" si="17"/>
        <v>0</v>
      </c>
    </row>
    <row r="169" spans="1:19" ht="15" customHeight="1" thickBot="1">
      <c r="A169" s="181"/>
      <c r="B169" s="12" t="s">
        <v>199</v>
      </c>
      <c r="C169" s="12"/>
      <c r="D169" s="11" t="s">
        <v>39</v>
      </c>
      <c r="E169" s="12"/>
      <c r="F169" s="18">
        <f>SUM(F157:F168)</f>
        <v>5451.8520000000008</v>
      </c>
      <c r="G169" s="29"/>
      <c r="H169" s="107"/>
      <c r="I169" s="13"/>
      <c r="J169" s="13"/>
      <c r="K169" s="13"/>
      <c r="L169" s="15"/>
      <c r="M169" s="41"/>
      <c r="N169" s="49">
        <f>SUM(N157:N168)</f>
        <v>1872257561.3</v>
      </c>
      <c r="O169" s="50"/>
      <c r="P169" s="51">
        <f>SUM(P157:P168)</f>
        <v>1872257.5612999999</v>
      </c>
      <c r="Q169" s="84"/>
      <c r="R169" s="85">
        <f>SUM(R157:R168)</f>
        <v>1872257.5612999999</v>
      </c>
      <c r="S169" s="86">
        <f t="shared" si="17"/>
        <v>0</v>
      </c>
    </row>
    <row r="170" spans="1:19" ht="25.5">
      <c r="A170" s="177">
        <v>86</v>
      </c>
      <c r="B170" s="33" t="s">
        <v>23</v>
      </c>
      <c r="C170" s="33" t="s">
        <v>40</v>
      </c>
      <c r="D170" s="8">
        <v>105326</v>
      </c>
      <c r="E170" s="33" t="s">
        <v>25</v>
      </c>
      <c r="F170" s="16">
        <v>4106.5510000000004</v>
      </c>
      <c r="G170" s="30" t="s">
        <v>184</v>
      </c>
      <c r="H170" s="121"/>
      <c r="I170" s="8"/>
      <c r="J170" s="8"/>
      <c r="K170" s="8"/>
      <c r="L170" s="72"/>
      <c r="M170" s="99">
        <v>371.55</v>
      </c>
      <c r="N170" s="35">
        <v>1525789024.05</v>
      </c>
      <c r="O170" s="45">
        <v>42398</v>
      </c>
      <c r="P170" s="47">
        <f>N170/1000</f>
        <v>1525789.0240499999</v>
      </c>
      <c r="Q170" s="73">
        <v>371.55</v>
      </c>
      <c r="R170" s="74">
        <f>F170*Q170</f>
        <v>1525789.0240500001</v>
      </c>
      <c r="S170" s="90">
        <f t="shared" si="17"/>
        <v>0</v>
      </c>
    </row>
    <row r="171" spans="1:19" ht="26.25" thickBot="1">
      <c r="A171" s="179">
        <v>87</v>
      </c>
      <c r="B171" s="37" t="s">
        <v>23</v>
      </c>
      <c r="C171" s="128" t="s">
        <v>40</v>
      </c>
      <c r="D171" s="42">
        <v>105326</v>
      </c>
      <c r="E171" s="37" t="s">
        <v>25</v>
      </c>
      <c r="F171" s="27">
        <v>127433.061</v>
      </c>
      <c r="G171" s="198" t="s">
        <v>185</v>
      </c>
      <c r="H171" s="199"/>
      <c r="I171" s="200"/>
      <c r="J171" s="200"/>
      <c r="K171" s="200"/>
      <c r="L171" s="201"/>
      <c r="M171" s="202">
        <v>371.55</v>
      </c>
      <c r="N171" s="203">
        <v>47347753814.550003</v>
      </c>
      <c r="O171" s="204">
        <v>42398</v>
      </c>
      <c r="P171" s="205">
        <f>N171/1000</f>
        <v>47347753.814550005</v>
      </c>
      <c r="Q171" s="115">
        <v>371.55</v>
      </c>
      <c r="R171" s="116">
        <f>F171*Q171</f>
        <v>47347753.814550005</v>
      </c>
      <c r="S171" s="141">
        <f t="shared" si="17"/>
        <v>0</v>
      </c>
    </row>
    <row r="172" spans="1:19" ht="15" customHeight="1" thickBot="1">
      <c r="A172" s="181"/>
      <c r="B172" s="12" t="s">
        <v>199</v>
      </c>
      <c r="C172" s="12"/>
      <c r="D172" s="11" t="s">
        <v>41</v>
      </c>
      <c r="E172" s="14"/>
      <c r="F172" s="25">
        <f>SUM(F170:F171)</f>
        <v>131539.61199999999</v>
      </c>
      <c r="G172" s="206"/>
      <c r="H172" s="207"/>
      <c r="I172" s="208"/>
      <c r="J172" s="209"/>
      <c r="K172" s="209"/>
      <c r="L172" s="209"/>
      <c r="M172" s="210"/>
      <c r="N172" s="211">
        <f>SUM(N170:N171)</f>
        <v>48873542838.600006</v>
      </c>
      <c r="O172" s="212"/>
      <c r="P172" s="213">
        <f>SUM(P170:P171)</f>
        <v>48873542.838600002</v>
      </c>
      <c r="Q172" s="214"/>
      <c r="R172" s="215">
        <f>SUM(R170:R171)</f>
        <v>48873542.838600002</v>
      </c>
      <c r="S172" s="216"/>
    </row>
    <row r="173" spans="1:19" ht="15" customHeight="1" thickBot="1">
      <c r="A173" s="183"/>
      <c r="B173" s="14" t="s">
        <v>200</v>
      </c>
      <c r="C173" s="15"/>
      <c r="D173" s="13"/>
      <c r="E173" s="13"/>
      <c r="F173" s="25">
        <f>F119+F122+F130+F156+F169+F172</f>
        <v>1286009.2254389001</v>
      </c>
      <c r="G173" s="217"/>
      <c r="H173" s="207"/>
      <c r="I173" s="208"/>
      <c r="J173" s="209"/>
      <c r="K173" s="209"/>
      <c r="L173" s="209"/>
      <c r="M173" s="210"/>
      <c r="N173" s="211">
        <f>N119+N130+N156+N169+N172</f>
        <v>447398939930.66003</v>
      </c>
      <c r="O173" s="218">
        <f t="shared" ref="O173:S173" si="22">O119+O130+O156+O169+O172</f>
        <v>0</v>
      </c>
      <c r="P173" s="211">
        <f t="shared" si="22"/>
        <v>447398939.93065995</v>
      </c>
      <c r="Q173" s="218">
        <f t="shared" si="22"/>
        <v>0</v>
      </c>
      <c r="R173" s="211">
        <f t="shared" si="22"/>
        <v>447398939.92665738</v>
      </c>
      <c r="S173" s="218">
        <f t="shared" si="22"/>
        <v>4.002593457698822E-3</v>
      </c>
    </row>
    <row r="174" spans="1:19" ht="21.75" customHeight="1">
      <c r="A174" s="173">
        <v>1</v>
      </c>
      <c r="B174" s="192" t="s">
        <v>192</v>
      </c>
      <c r="C174" s="195" t="s">
        <v>186</v>
      </c>
      <c r="D174" s="143">
        <v>105326</v>
      </c>
      <c r="E174" s="146" t="s">
        <v>187</v>
      </c>
      <c r="F174" s="44">
        <v>189.96700000000001</v>
      </c>
      <c r="G174" s="219" t="s">
        <v>188</v>
      </c>
      <c r="H174" s="220"/>
      <c r="I174" s="221"/>
      <c r="J174" s="222"/>
      <c r="K174" s="222"/>
      <c r="L174" s="222"/>
      <c r="M174" s="223">
        <v>383.91</v>
      </c>
      <c r="N174" s="224">
        <v>72930230.969999999</v>
      </c>
      <c r="O174" s="225">
        <v>42391</v>
      </c>
      <c r="P174" s="224">
        <f>N174/1000</f>
        <v>72930.230970000004</v>
      </c>
      <c r="Q174" s="226">
        <v>383.91</v>
      </c>
      <c r="R174" s="227">
        <f>F174*Q174</f>
        <v>72930.230970000004</v>
      </c>
      <c r="S174" s="228">
        <f>P174-R174</f>
        <v>0</v>
      </c>
    </row>
    <row r="175" spans="1:19" ht="15.75" hidden="1" customHeight="1" thickBot="1">
      <c r="A175" s="173"/>
      <c r="B175" s="192"/>
      <c r="C175" s="189"/>
      <c r="D175" s="144"/>
      <c r="E175" s="142"/>
      <c r="F175" s="20">
        <v>189.05</v>
      </c>
      <c r="G175" s="229" t="s">
        <v>189</v>
      </c>
      <c r="H175" s="230"/>
      <c r="I175" s="231"/>
      <c r="J175" s="232"/>
      <c r="K175" s="232"/>
      <c r="L175" s="232"/>
      <c r="M175" s="53"/>
      <c r="N175" s="140"/>
      <c r="O175" s="53"/>
      <c r="P175" s="140"/>
      <c r="Q175" s="115"/>
      <c r="R175" s="116">
        <f t="shared" ref="R175:R179" si="23">F175*Q175</f>
        <v>0</v>
      </c>
      <c r="S175" s="141">
        <f t="shared" ref="S175:S179" si="24">P175-R175</f>
        <v>0</v>
      </c>
    </row>
    <row r="176" spans="1:19" ht="2.25" hidden="1" customHeight="1" thickBot="1">
      <c r="A176" s="173"/>
      <c r="B176" s="192"/>
      <c r="C176" s="189"/>
      <c r="D176" s="144"/>
      <c r="E176" s="142"/>
      <c r="F176" s="20">
        <v>209.58</v>
      </c>
      <c r="G176" s="52" t="s">
        <v>190</v>
      </c>
      <c r="H176" s="207"/>
      <c r="I176" s="208"/>
      <c r="J176" s="209"/>
      <c r="K176" s="209"/>
      <c r="L176" s="209"/>
      <c r="M176" s="233"/>
      <c r="N176" s="140"/>
      <c r="O176" s="233"/>
      <c r="P176" s="140"/>
      <c r="Q176" s="132"/>
      <c r="R176" s="234">
        <f t="shared" si="23"/>
        <v>0</v>
      </c>
      <c r="S176" s="235">
        <f t="shared" si="24"/>
        <v>0</v>
      </c>
    </row>
    <row r="177" spans="1:19">
      <c r="A177" s="173"/>
      <c r="B177" s="192"/>
      <c r="C177" s="189"/>
      <c r="D177" s="144"/>
      <c r="E177" s="142"/>
      <c r="F177" s="20">
        <v>189.05199999999999</v>
      </c>
      <c r="G177" s="52" t="s">
        <v>189</v>
      </c>
      <c r="H177" s="130"/>
      <c r="I177" s="130"/>
      <c r="J177" s="130"/>
      <c r="K177" s="130"/>
      <c r="L177" s="131"/>
      <c r="M177" s="236">
        <v>333.81</v>
      </c>
      <c r="N177" s="140">
        <v>63107448.119999997</v>
      </c>
      <c r="O177" s="237">
        <v>42486</v>
      </c>
      <c r="P177" s="238">
        <f>N177/1000</f>
        <v>63107.448120000001</v>
      </c>
      <c r="Q177" s="132">
        <v>333.81</v>
      </c>
      <c r="R177" s="239">
        <f t="shared" si="23"/>
        <v>63107.448120000001</v>
      </c>
      <c r="S177" s="240">
        <f t="shared" si="24"/>
        <v>0</v>
      </c>
    </row>
    <row r="178" spans="1:19">
      <c r="A178" s="173"/>
      <c r="B178" s="192"/>
      <c r="C178" s="189"/>
      <c r="D178" s="144"/>
      <c r="E178" s="142"/>
      <c r="F178" s="20">
        <v>209.57499999999999</v>
      </c>
      <c r="G178" s="52" t="s">
        <v>190</v>
      </c>
      <c r="H178" s="130"/>
      <c r="I178" s="130"/>
      <c r="J178" s="130"/>
      <c r="K178" s="130"/>
      <c r="L178" s="131"/>
      <c r="M178" s="53">
        <v>343.88</v>
      </c>
      <c r="N178" s="140">
        <v>72068651</v>
      </c>
      <c r="O178" s="237">
        <v>42577</v>
      </c>
      <c r="P178" s="238">
        <f>N178/1000</f>
        <v>72068.650999999998</v>
      </c>
      <c r="Q178" s="132">
        <v>343.88</v>
      </c>
      <c r="R178" s="239">
        <f t="shared" si="23"/>
        <v>72068.650999999998</v>
      </c>
      <c r="S178" s="240">
        <f t="shared" si="24"/>
        <v>0</v>
      </c>
    </row>
    <row r="179" spans="1:19" ht="13.5" thickBot="1">
      <c r="A179" s="173"/>
      <c r="B179" s="192"/>
      <c r="C179" s="196"/>
      <c r="D179" s="145"/>
      <c r="E179" s="147"/>
      <c r="F179" s="27">
        <v>247.21700000000001</v>
      </c>
      <c r="G179" s="198" t="s">
        <v>191</v>
      </c>
      <c r="H179" s="241"/>
      <c r="I179" s="112"/>
      <c r="J179" s="113"/>
      <c r="K179" s="113"/>
      <c r="L179" s="113"/>
      <c r="M179" s="53">
        <v>330.24</v>
      </c>
      <c r="N179" s="140">
        <v>81640942.079999998</v>
      </c>
      <c r="O179" s="242">
        <v>42668</v>
      </c>
      <c r="P179" s="203">
        <f>N179/1000</f>
        <v>81640.942079999993</v>
      </c>
      <c r="Q179" s="243">
        <v>330.24</v>
      </c>
      <c r="R179" s="116">
        <f t="shared" si="23"/>
        <v>81640.942080000008</v>
      </c>
      <c r="S179" s="141">
        <f t="shared" si="24"/>
        <v>0</v>
      </c>
    </row>
    <row r="180" spans="1:19" ht="15" customHeight="1" thickBot="1">
      <c r="A180" s="181"/>
      <c r="B180" s="190" t="s">
        <v>199</v>
      </c>
      <c r="C180" s="137"/>
      <c r="D180" s="11" t="s">
        <v>41</v>
      </c>
      <c r="E180" s="13"/>
      <c r="F180" s="24">
        <f>F174+F177+F178+F179</f>
        <v>835.81100000000004</v>
      </c>
      <c r="G180" s="217"/>
      <c r="H180" s="207"/>
      <c r="I180" s="208"/>
      <c r="J180" s="209"/>
      <c r="K180" s="209"/>
      <c r="L180" s="209"/>
      <c r="M180" s="210"/>
      <c r="N180" s="211">
        <f>SUM(N174:N179)</f>
        <v>289747272.17000002</v>
      </c>
      <c r="O180" s="210"/>
      <c r="P180" s="211">
        <f>SUM(P174:P179)</f>
        <v>289747.27217000001</v>
      </c>
      <c r="Q180" s="214"/>
      <c r="R180" s="215">
        <f>SUM(R174:R179)</f>
        <v>289747.27217000001</v>
      </c>
      <c r="S180" s="216">
        <f>SUM(S174:S179)</f>
        <v>0</v>
      </c>
    </row>
    <row r="181" spans="1:19" ht="66.75" customHeight="1" thickBot="1">
      <c r="A181" s="184">
        <v>2</v>
      </c>
      <c r="B181" s="191" t="s">
        <v>192</v>
      </c>
      <c r="C181" s="128" t="s">
        <v>16</v>
      </c>
      <c r="D181" s="42">
        <v>105328</v>
      </c>
      <c r="E181" s="197" t="s">
        <v>187</v>
      </c>
      <c r="F181" s="44">
        <v>15.337</v>
      </c>
      <c r="G181" s="244"/>
      <c r="H181" s="241"/>
      <c r="I181" s="112"/>
      <c r="J181" s="113"/>
      <c r="K181" s="113"/>
      <c r="L181" s="113"/>
      <c r="M181" s="233">
        <v>330.56</v>
      </c>
      <c r="N181" s="203">
        <v>5069798.72</v>
      </c>
      <c r="O181" s="245">
        <v>42664</v>
      </c>
      <c r="P181" s="203">
        <f>N181/1000</f>
        <v>5069.7987199999998</v>
      </c>
      <c r="Q181" s="246">
        <v>330.56</v>
      </c>
      <c r="R181" s="247">
        <f>F181*Q181</f>
        <v>5069.7987199999998</v>
      </c>
      <c r="S181" s="248">
        <f>P181-R181</f>
        <v>0</v>
      </c>
    </row>
    <row r="182" spans="1:19" ht="15" customHeight="1" thickBot="1">
      <c r="A182" s="183"/>
      <c r="B182" s="14" t="s">
        <v>200</v>
      </c>
      <c r="C182" s="15"/>
      <c r="D182" s="11" t="s">
        <v>202</v>
      </c>
      <c r="E182" s="13"/>
      <c r="F182" s="25">
        <f>F180+F181</f>
        <v>851.14800000000002</v>
      </c>
      <c r="G182" s="217"/>
      <c r="H182" s="207"/>
      <c r="I182" s="208"/>
      <c r="J182" s="209"/>
      <c r="K182" s="209"/>
      <c r="L182" s="209"/>
      <c r="M182" s="210"/>
      <c r="N182" s="211">
        <f>SUM(N181)</f>
        <v>5069798.72</v>
      </c>
      <c r="O182" s="210"/>
      <c r="P182" s="211">
        <f>SUM(P181)</f>
        <v>5069.7987199999998</v>
      </c>
      <c r="Q182" s="214"/>
      <c r="R182" s="215"/>
      <c r="S182" s="216"/>
    </row>
    <row r="183" spans="1:19" ht="15" customHeight="1" thickBot="1">
      <c r="A183" s="185"/>
      <c r="B183" s="14" t="s">
        <v>201</v>
      </c>
      <c r="C183" s="14"/>
      <c r="D183" s="11"/>
      <c r="E183" s="11"/>
      <c r="F183" s="25">
        <f>F16+F29+F42+F55+F65+F79+F173+F182</f>
        <v>2177857.9523689002</v>
      </c>
      <c r="G183" s="25"/>
      <c r="H183" s="25">
        <f t="shared" ref="H183:S183" si="25">H16+H29+H42+H55+H65+H79+H173+H182</f>
        <v>0</v>
      </c>
      <c r="I183" s="25">
        <f t="shared" si="25"/>
        <v>0</v>
      </c>
      <c r="J183" s="25">
        <f t="shared" si="25"/>
        <v>0</v>
      </c>
      <c r="K183" s="25">
        <f t="shared" si="25"/>
        <v>0</v>
      </c>
      <c r="L183" s="25">
        <f t="shared" si="25"/>
        <v>0</v>
      </c>
      <c r="M183" s="25">
        <f t="shared" si="25"/>
        <v>0</v>
      </c>
      <c r="N183" s="25">
        <f t="shared" si="25"/>
        <v>755212978393.62012</v>
      </c>
      <c r="O183" s="25"/>
      <c r="P183" s="25">
        <f t="shared" si="25"/>
        <v>755212978.39362001</v>
      </c>
      <c r="Q183" s="25"/>
      <c r="R183" s="25">
        <f t="shared" si="25"/>
        <v>755207908.59433603</v>
      </c>
      <c r="S183" s="25">
        <f t="shared" si="25"/>
        <v>5.6401640176773071E-4</v>
      </c>
    </row>
    <row r="185" spans="1:19">
      <c r="F185" s="138"/>
    </row>
    <row r="186" spans="1:19">
      <c r="F186" s="138"/>
    </row>
    <row r="187" spans="1:19">
      <c r="B187" s="54" t="s">
        <v>208</v>
      </c>
      <c r="E187" s="139">
        <v>42076.03</v>
      </c>
      <c r="F187" s="139"/>
    </row>
    <row r="188" spans="1:19">
      <c r="B188" s="54" t="s">
        <v>207</v>
      </c>
      <c r="C188" s="54" t="s">
        <v>42</v>
      </c>
      <c r="E188" s="54">
        <v>21.76</v>
      </c>
    </row>
    <row r="189" spans="1:19">
      <c r="B189" s="54" t="s">
        <v>43</v>
      </c>
      <c r="E189" s="138">
        <f>E187-E188</f>
        <v>42054.27</v>
      </c>
    </row>
  </sheetData>
  <mergeCells count="47">
    <mergeCell ref="B30:B41"/>
    <mergeCell ref="S5:S6"/>
    <mergeCell ref="A174:A179"/>
    <mergeCell ref="B174:B179"/>
    <mergeCell ref="Q5:Q6"/>
    <mergeCell ref="R5:R6"/>
    <mergeCell ref="B43:B54"/>
    <mergeCell ref="C43:C54"/>
    <mergeCell ref="D43:D54"/>
    <mergeCell ref="E43:E54"/>
    <mergeCell ref="B66:B78"/>
    <mergeCell ref="C66:C78"/>
    <mergeCell ref="D66:D78"/>
    <mergeCell ref="E66:E78"/>
    <mergeCell ref="B56:B64"/>
    <mergeCell ref="C56:C64"/>
    <mergeCell ref="A5:A6"/>
    <mergeCell ref="B5:B6"/>
    <mergeCell ref="C5:C6"/>
    <mergeCell ref="D5:D6"/>
    <mergeCell ref="B8:B15"/>
    <mergeCell ref="C8:C15"/>
    <mergeCell ref="D8:D15"/>
    <mergeCell ref="B17:B28"/>
    <mergeCell ref="C17:C28"/>
    <mergeCell ref="D17:D28"/>
    <mergeCell ref="E17:E28"/>
    <mergeCell ref="E5:E6"/>
    <mergeCell ref="D174:D179"/>
    <mergeCell ref="E174:E179"/>
    <mergeCell ref="C30:C41"/>
    <mergeCell ref="D30:D41"/>
    <mergeCell ref="E30:E41"/>
    <mergeCell ref="D56:D64"/>
    <mergeCell ref="E56:E64"/>
    <mergeCell ref="C174:C179"/>
    <mergeCell ref="P5:P6"/>
    <mergeCell ref="M5:M6"/>
    <mergeCell ref="N5:N6"/>
    <mergeCell ref="O5:O6"/>
    <mergeCell ref="E8:E15"/>
    <mergeCell ref="K5:L5"/>
    <mergeCell ref="F5:F6"/>
    <mergeCell ref="G5:G6"/>
    <mergeCell ref="H5:H6"/>
    <mergeCell ref="I5:I6"/>
    <mergeCell ref="J5:J6"/>
  </mergeCells>
  <pageMargins left="0.23622047244094491" right="0" top="0.39370078740157483" bottom="0.39370078740157483" header="0.31496062992125984" footer="0.31496062992125984"/>
  <pageSetup paperSize="9" scale="70" orientation="landscape" horizontalDpi="180" verticalDpi="180" r:id="rId1"/>
  <rowBreaks count="2" manualBreakCount="2">
    <brk id="42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2017-09-13T04:37:03Z</dcterms:modified>
</cp:coreProperties>
</file>